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poko...'!$C$141:$K$410</definedName>
    <definedName name="_xlnm.Print_Area" localSheetId="1">'01 - Stavební úpravy poko...'!$C$4:$J$76,'01 - Stavební úpravy poko...'!$C$82:$J$123,'01 - Stavební úpravy poko...'!$C$129:$K$410</definedName>
    <definedName name="_xlnm.Print_Titles" localSheetId="1">'01 - Stavební úpravy poko...'!$141:$141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10"/>
  <c r="BH410"/>
  <c r="BG410"/>
  <c r="BE410"/>
  <c r="T410"/>
  <c r="T409"/>
  <c r="R410"/>
  <c r="R409"/>
  <c r="P410"/>
  <c r="P409"/>
  <c r="BI408"/>
  <c r="BH408"/>
  <c r="BG408"/>
  <c r="BE408"/>
  <c r="T408"/>
  <c r="T407"/>
  <c r="R408"/>
  <c r="R407"/>
  <c r="P408"/>
  <c r="P407"/>
  <c r="BI406"/>
  <c r="BH406"/>
  <c r="BG406"/>
  <c r="BE406"/>
  <c r="T406"/>
  <c r="T405"/>
  <c r="T404"/>
  <c r="R406"/>
  <c r="R405"/>
  <c r="R404"/>
  <c r="P406"/>
  <c r="P405"/>
  <c r="P404"/>
  <c r="BI396"/>
  <c r="BH396"/>
  <c r="BG396"/>
  <c r="BE396"/>
  <c r="T396"/>
  <c r="R396"/>
  <c r="P396"/>
  <c r="BI394"/>
  <c r="BH394"/>
  <c r="BG394"/>
  <c r="BE394"/>
  <c r="T394"/>
  <c r="R394"/>
  <c r="P394"/>
  <c r="BI392"/>
  <c r="BH392"/>
  <c r="BG392"/>
  <c r="BE392"/>
  <c r="T392"/>
  <c r="R392"/>
  <c r="P392"/>
  <c r="BI390"/>
  <c r="BH390"/>
  <c r="BG390"/>
  <c r="BE390"/>
  <c r="T390"/>
  <c r="R390"/>
  <c r="P390"/>
  <c r="BI388"/>
  <c r="BH388"/>
  <c r="BG388"/>
  <c r="BE388"/>
  <c r="T388"/>
  <c r="R388"/>
  <c r="P388"/>
  <c r="BI387"/>
  <c r="BH387"/>
  <c r="BG387"/>
  <c r="BE387"/>
  <c r="T387"/>
  <c r="R387"/>
  <c r="P387"/>
  <c r="BI385"/>
  <c r="BH385"/>
  <c r="BG385"/>
  <c r="BE385"/>
  <c r="T385"/>
  <c r="R385"/>
  <c r="P385"/>
  <c r="BI384"/>
  <c r="BH384"/>
  <c r="BG384"/>
  <c r="BE384"/>
  <c r="T384"/>
  <c r="R384"/>
  <c r="P384"/>
  <c r="BI383"/>
  <c r="BH383"/>
  <c r="BG383"/>
  <c r="BE383"/>
  <c r="T383"/>
  <c r="R383"/>
  <c r="P383"/>
  <c r="BI382"/>
  <c r="BH382"/>
  <c r="BG382"/>
  <c r="BE382"/>
  <c r="T382"/>
  <c r="R382"/>
  <c r="P382"/>
  <c r="BI380"/>
  <c r="BH380"/>
  <c r="BG380"/>
  <c r="BE380"/>
  <c r="T380"/>
  <c r="R380"/>
  <c r="P380"/>
  <c r="BI376"/>
  <c r="BH376"/>
  <c r="BG376"/>
  <c r="BE376"/>
  <c r="T376"/>
  <c r="R376"/>
  <c r="P376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0"/>
  <c r="BH370"/>
  <c r="BG370"/>
  <c r="BE370"/>
  <c r="T370"/>
  <c r="R370"/>
  <c r="P370"/>
  <c r="BI369"/>
  <c r="BH369"/>
  <c r="BG369"/>
  <c r="BE369"/>
  <c r="T369"/>
  <c r="R369"/>
  <c r="P369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3"/>
  <c r="BH363"/>
  <c r="BG363"/>
  <c r="BE363"/>
  <c r="T363"/>
  <c r="R363"/>
  <c r="P363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6"/>
  <c r="BH356"/>
  <c r="BG356"/>
  <c r="BE356"/>
  <c r="T356"/>
  <c r="R356"/>
  <c r="P356"/>
  <c r="BI353"/>
  <c r="BH353"/>
  <c r="BG353"/>
  <c r="BE353"/>
  <c r="T353"/>
  <c r="R353"/>
  <c r="P353"/>
  <c r="BI351"/>
  <c r="BH351"/>
  <c r="BG351"/>
  <c r="BE351"/>
  <c r="T351"/>
  <c r="R351"/>
  <c r="P351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5"/>
  <c r="BH335"/>
  <c r="BG335"/>
  <c r="BE335"/>
  <c r="T335"/>
  <c r="R335"/>
  <c r="P335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1"/>
  <c r="BH311"/>
  <c r="BG311"/>
  <c r="BE311"/>
  <c r="T311"/>
  <c r="T310"/>
  <c r="R311"/>
  <c r="R310"/>
  <c r="P311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1"/>
  <c r="BH271"/>
  <c r="BG271"/>
  <c r="BE271"/>
  <c r="T271"/>
  <c r="R271"/>
  <c r="P271"/>
  <c r="BI270"/>
  <c r="BH270"/>
  <c r="BG270"/>
  <c r="BE270"/>
  <c r="T270"/>
  <c r="R270"/>
  <c r="P270"/>
  <c r="BI268"/>
  <c r="BH268"/>
  <c r="BG268"/>
  <c r="BE268"/>
  <c r="T268"/>
  <c r="R268"/>
  <c r="P268"/>
  <c r="BI265"/>
  <c r="BH265"/>
  <c r="BG265"/>
  <c r="BE265"/>
  <c r="T265"/>
  <c r="R265"/>
  <c r="P265"/>
  <c r="BI264"/>
  <c r="BH264"/>
  <c r="BG264"/>
  <c r="BE264"/>
  <c r="T264"/>
  <c r="R264"/>
  <c r="P264"/>
  <c r="BI261"/>
  <c r="BH261"/>
  <c r="BG261"/>
  <c r="BE261"/>
  <c r="T261"/>
  <c r="T260"/>
  <c r="R261"/>
  <c r="R260"/>
  <c r="P261"/>
  <c r="P260"/>
  <c r="BI259"/>
  <c r="BH259"/>
  <c r="BG259"/>
  <c r="BE259"/>
  <c r="T259"/>
  <c r="R259"/>
  <c r="P259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5"/>
  <c r="BH245"/>
  <c r="BG245"/>
  <c r="BE245"/>
  <c r="T245"/>
  <c r="R245"/>
  <c r="P245"/>
  <c r="BI241"/>
  <c r="BH241"/>
  <c r="BG241"/>
  <c r="BE241"/>
  <c r="T241"/>
  <c r="R241"/>
  <c r="P241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13"/>
  <c r="BH213"/>
  <c r="BG213"/>
  <c r="BE213"/>
  <c r="T213"/>
  <c r="R213"/>
  <c r="P213"/>
  <c r="BI196"/>
  <c r="BH196"/>
  <c r="BG196"/>
  <c r="BE196"/>
  <c r="T196"/>
  <c r="R196"/>
  <c r="P196"/>
  <c r="BI192"/>
  <c r="BH192"/>
  <c r="BG192"/>
  <c r="BE192"/>
  <c r="T192"/>
  <c r="R192"/>
  <c r="P19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3"/>
  <c r="BH173"/>
  <c r="BG173"/>
  <c r="BE173"/>
  <c r="T173"/>
  <c r="R173"/>
  <c r="P173"/>
  <c r="BI171"/>
  <c r="BH171"/>
  <c r="BG171"/>
  <c r="BE171"/>
  <c r="T171"/>
  <c r="R171"/>
  <c r="P171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4"/>
  <c r="BH164"/>
  <c r="BG164"/>
  <c r="BE164"/>
  <c r="T164"/>
  <c r="R164"/>
  <c r="P164"/>
  <c r="BI161"/>
  <c r="BH161"/>
  <c r="BG161"/>
  <c r="BE161"/>
  <c r="T161"/>
  <c r="R161"/>
  <c r="P161"/>
  <c r="BI156"/>
  <c r="BH156"/>
  <c r="BG156"/>
  <c r="BE156"/>
  <c r="T156"/>
  <c r="R156"/>
  <c r="P156"/>
  <c r="BI149"/>
  <c r="BH149"/>
  <c r="BG149"/>
  <c r="BE149"/>
  <c r="T149"/>
  <c r="R149"/>
  <c r="P149"/>
  <c r="BI146"/>
  <c r="BH146"/>
  <c r="BG146"/>
  <c r="BE146"/>
  <c r="T146"/>
  <c r="R146"/>
  <c r="P146"/>
  <c r="BI145"/>
  <c r="BH145"/>
  <c r="BG145"/>
  <c r="BE145"/>
  <c r="T145"/>
  <c r="R145"/>
  <c r="P145"/>
  <c r="J138"/>
  <c r="F138"/>
  <c r="F136"/>
  <c r="E134"/>
  <c r="J91"/>
  <c r="F91"/>
  <c r="F89"/>
  <c r="E87"/>
  <c r="J24"/>
  <c r="E24"/>
  <c r="J139"/>
  <c r="J23"/>
  <c r="J18"/>
  <c r="E18"/>
  <c r="F139"/>
  <c r="J17"/>
  <c r="J12"/>
  <c r="J136"/>
  <c r="E7"/>
  <c r="E132"/>
  <c i="1" r="L90"/>
  <c r="AM90"/>
  <c r="AM89"/>
  <c r="L89"/>
  <c r="AM87"/>
  <c r="L87"/>
  <c r="L85"/>
  <c r="L84"/>
  <c i="2" r="J406"/>
  <c r="BK396"/>
  <c r="BK394"/>
  <c r="J392"/>
  <c r="J390"/>
  <c r="BK388"/>
  <c r="J387"/>
  <c r="J385"/>
  <c r="BK384"/>
  <c r="BK383"/>
  <c r="J382"/>
  <c r="J380"/>
  <c r="BK376"/>
  <c r="J374"/>
  <c r="BK373"/>
  <c r="J372"/>
  <c r="J370"/>
  <c r="BK369"/>
  <c r="BK367"/>
  <c r="J366"/>
  <c r="BK365"/>
  <c r="J364"/>
  <c r="J363"/>
  <c r="BK361"/>
  <c r="J360"/>
  <c r="J359"/>
  <c r="J358"/>
  <c r="J356"/>
  <c r="BK353"/>
  <c r="BK351"/>
  <c r="J345"/>
  <c r="J344"/>
  <c r="BK343"/>
  <c r="J343"/>
  <c r="J342"/>
  <c r="J341"/>
  <c r="J340"/>
  <c r="BK339"/>
  <c r="J338"/>
  <c r="J335"/>
  <c r="BK333"/>
  <c r="J332"/>
  <c r="J331"/>
  <c r="BK330"/>
  <c r="BK328"/>
  <c r="J326"/>
  <c r="J325"/>
  <c r="BK323"/>
  <c r="BK322"/>
  <c r="J321"/>
  <c r="BK320"/>
  <c r="BK319"/>
  <c r="J318"/>
  <c r="BK317"/>
  <c r="J316"/>
  <c r="J315"/>
  <c r="J314"/>
  <c r="BK313"/>
  <c r="J309"/>
  <c r="BK308"/>
  <c r="BK307"/>
  <c r="J306"/>
  <c r="BK305"/>
  <c r="BK304"/>
  <c r="J303"/>
  <c r="BK302"/>
  <c r="J301"/>
  <c r="J300"/>
  <c r="BK299"/>
  <c r="J298"/>
  <c r="BK297"/>
  <c r="J296"/>
  <c r="J295"/>
  <c r="J293"/>
  <c r="BK292"/>
  <c r="J291"/>
  <c r="BK289"/>
  <c r="J288"/>
  <c r="BK287"/>
  <c r="BK285"/>
  <c r="J284"/>
  <c r="J283"/>
  <c r="J281"/>
  <c r="BK279"/>
  <c r="J277"/>
  <c r="J276"/>
  <c r="J275"/>
  <c r="BK274"/>
  <c r="J273"/>
  <c r="J271"/>
  <c r="BK270"/>
  <c r="BK268"/>
  <c r="J265"/>
  <c r="J264"/>
  <c r="J261"/>
  <c r="J259"/>
  <c r="J257"/>
  <c r="J256"/>
  <c r="BK255"/>
  <c r="J251"/>
  <c r="J250"/>
  <c r="J249"/>
  <c r="J248"/>
  <c r="BK247"/>
  <c r="J245"/>
  <c r="J241"/>
  <c r="J239"/>
  <c r="BK237"/>
  <c r="J235"/>
  <c r="BK233"/>
  <c r="BK232"/>
  <c r="BK231"/>
  <c r="BK213"/>
  <c r="J196"/>
  <c r="J192"/>
  <c r="BK181"/>
  <c r="BK180"/>
  <c r="J179"/>
  <c r="J173"/>
  <c r="J171"/>
  <c r="J169"/>
  <c r="BK168"/>
  <c r="BK167"/>
  <c r="J167"/>
  <c r="J164"/>
  <c r="BK161"/>
  <c r="BK149"/>
  <c r="BK146"/>
  <c r="J145"/>
  <c i="1" r="AS94"/>
  <c i="2" r="BK410"/>
  <c r="J410"/>
  <c r="BK408"/>
  <c r="J408"/>
  <c r="BK406"/>
  <c r="J396"/>
  <c r="J394"/>
  <c r="BK392"/>
  <c r="BK390"/>
  <c r="J388"/>
  <c r="BK387"/>
  <c r="BK385"/>
  <c r="J384"/>
  <c r="J383"/>
  <c r="BK382"/>
  <c r="BK380"/>
  <c r="J376"/>
  <c r="BK374"/>
  <c r="J373"/>
  <c r="BK372"/>
  <c r="BK370"/>
  <c r="J369"/>
  <c r="J367"/>
  <c r="BK366"/>
  <c r="J365"/>
  <c r="BK364"/>
  <c r="BK363"/>
  <c r="J361"/>
  <c r="BK360"/>
  <c r="BK359"/>
  <c r="BK358"/>
  <c r="BK356"/>
  <c r="J353"/>
  <c r="J351"/>
  <c r="BK345"/>
  <c r="BK344"/>
  <c r="BK342"/>
  <c r="BK341"/>
  <c r="BK340"/>
  <c r="J339"/>
  <c r="BK338"/>
  <c r="BK335"/>
  <c r="J333"/>
  <c r="BK332"/>
  <c r="BK331"/>
  <c r="J330"/>
  <c r="J328"/>
  <c r="BK326"/>
  <c r="BK325"/>
  <c r="J323"/>
  <c r="J322"/>
  <c r="BK321"/>
  <c r="J320"/>
  <c r="J319"/>
  <c r="BK318"/>
  <c r="J317"/>
  <c r="BK316"/>
  <c r="BK315"/>
  <c r="BK314"/>
  <c r="J313"/>
  <c r="BK311"/>
  <c r="J311"/>
  <c r="BK309"/>
  <c r="J308"/>
  <c r="J307"/>
  <c r="BK306"/>
  <c r="J305"/>
  <c r="J304"/>
  <c r="BK303"/>
  <c r="J302"/>
  <c r="BK301"/>
  <c r="BK300"/>
  <c r="J299"/>
  <c r="BK298"/>
  <c r="J297"/>
  <c r="BK296"/>
  <c r="BK295"/>
  <c r="BK293"/>
  <c r="J292"/>
  <c r="BK291"/>
  <c r="J289"/>
  <c r="BK288"/>
  <c r="J287"/>
  <c r="J285"/>
  <c r="BK284"/>
  <c r="BK283"/>
  <c r="BK282"/>
  <c r="J282"/>
  <c r="BK281"/>
  <c r="J279"/>
  <c r="BK277"/>
  <c r="BK276"/>
  <c r="BK275"/>
  <c r="J274"/>
  <c r="BK273"/>
  <c r="BK271"/>
  <c r="J270"/>
  <c r="J268"/>
  <c r="BK265"/>
  <c r="BK264"/>
  <c r="BK261"/>
  <c r="BK259"/>
  <c r="BK257"/>
  <c r="BK256"/>
  <c r="J255"/>
  <c r="BK251"/>
  <c r="BK250"/>
  <c r="BK249"/>
  <c r="BK248"/>
  <c r="J247"/>
  <c r="BK245"/>
  <c r="BK241"/>
  <c r="BK239"/>
  <c r="J237"/>
  <c r="BK236"/>
  <c r="J236"/>
  <c r="BK235"/>
  <c r="J233"/>
  <c r="J232"/>
  <c r="J231"/>
  <c r="J213"/>
  <c r="BK196"/>
  <c r="BK192"/>
  <c r="J181"/>
  <c r="J180"/>
  <c r="BK179"/>
  <c r="BK173"/>
  <c r="BK171"/>
  <c r="BK169"/>
  <c r="J168"/>
  <c r="BK164"/>
  <c r="J161"/>
  <c r="BK156"/>
  <c r="J156"/>
  <c r="J149"/>
  <c r="J146"/>
  <c r="BK145"/>
  <c l="1" r="P144"/>
  <c r="T144"/>
  <c r="P170"/>
  <c r="T170"/>
  <c r="P238"/>
  <c r="T238"/>
  <c r="P254"/>
  <c r="R254"/>
  <c r="P263"/>
  <c r="BK269"/>
  <c r="J269"/>
  <c r="J105"/>
  <c r="R269"/>
  <c r="BK280"/>
  <c r="J280"/>
  <c r="J106"/>
  <c r="P280"/>
  <c r="T280"/>
  <c r="P286"/>
  <c r="T286"/>
  <c r="P294"/>
  <c r="T294"/>
  <c r="P312"/>
  <c r="T312"/>
  <c r="R324"/>
  <c r="BK327"/>
  <c r="J327"/>
  <c r="J112"/>
  <c r="R327"/>
  <c r="BK334"/>
  <c r="J334"/>
  <c r="J113"/>
  <c r="P334"/>
  <c r="R334"/>
  <c r="T334"/>
  <c r="BK352"/>
  <c r="J352"/>
  <c r="J114"/>
  <c r="P352"/>
  <c r="R352"/>
  <c r="T352"/>
  <c r="BK362"/>
  <c r="J362"/>
  <c r="J115"/>
  <c r="P362"/>
  <c r="R362"/>
  <c r="T362"/>
  <c r="BK375"/>
  <c r="J375"/>
  <c r="J116"/>
  <c r="P375"/>
  <c r="R375"/>
  <c r="T375"/>
  <c r="BK386"/>
  <c r="J386"/>
  <c r="J117"/>
  <c r="P386"/>
  <c r="R386"/>
  <c r="T386"/>
  <c r="BK389"/>
  <c r="J389"/>
  <c r="J118"/>
  <c r="P389"/>
  <c r="R389"/>
  <c r="BK144"/>
  <c r="J144"/>
  <c r="J98"/>
  <c r="R144"/>
  <c r="BK170"/>
  <c r="J170"/>
  <c r="J99"/>
  <c r="R170"/>
  <c r="BK238"/>
  <c r="J238"/>
  <c r="J100"/>
  <c r="R238"/>
  <c r="BK254"/>
  <c r="J254"/>
  <c r="J101"/>
  <c r="T254"/>
  <c r="BK263"/>
  <c r="J263"/>
  <c r="J104"/>
  <c r="R263"/>
  <c r="T263"/>
  <c r="P269"/>
  <c r="T269"/>
  <c r="R280"/>
  <c r="BK286"/>
  <c r="J286"/>
  <c r="J107"/>
  <c r="R286"/>
  <c r="BK294"/>
  <c r="J294"/>
  <c r="J108"/>
  <c r="R294"/>
  <c r="BK312"/>
  <c r="J312"/>
  <c r="J110"/>
  <c r="R312"/>
  <c r="BK324"/>
  <c r="J324"/>
  <c r="J111"/>
  <c r="P324"/>
  <c r="T324"/>
  <c r="P327"/>
  <c r="T327"/>
  <c r="T389"/>
  <c r="J89"/>
  <c r="J92"/>
  <c r="BF145"/>
  <c r="BF156"/>
  <c r="BF168"/>
  <c r="BF169"/>
  <c r="BF173"/>
  <c r="BF179"/>
  <c r="BF180"/>
  <c r="BF196"/>
  <c r="BF213"/>
  <c r="BF231"/>
  <c r="BF232"/>
  <c r="BF233"/>
  <c r="BF236"/>
  <c r="BF237"/>
  <c r="BF245"/>
  <c r="BF257"/>
  <c r="BF270"/>
  <c r="BF273"/>
  <c r="BF276"/>
  <c r="BF277"/>
  <c r="BF279"/>
  <c r="BF281"/>
  <c r="BF284"/>
  <c r="BF287"/>
  <c r="BF288"/>
  <c r="BF291"/>
  <c r="BF293"/>
  <c r="BF296"/>
  <c r="BF298"/>
  <c r="BF301"/>
  <c r="BF303"/>
  <c r="BF304"/>
  <c r="BF305"/>
  <c r="BF306"/>
  <c r="BF307"/>
  <c r="BF308"/>
  <c r="BF311"/>
  <c r="BF316"/>
  <c r="BF318"/>
  <c r="BF319"/>
  <c r="BF321"/>
  <c r="BF322"/>
  <c r="BF323"/>
  <c r="BF328"/>
  <c r="BF332"/>
  <c r="BF333"/>
  <c r="BF340"/>
  <c r="BF344"/>
  <c r="BF361"/>
  <c r="BF364"/>
  <c r="BF366"/>
  <c r="BF372"/>
  <c r="BF373"/>
  <c r="BF382"/>
  <c r="BF383"/>
  <c r="BF387"/>
  <c r="BF392"/>
  <c r="BF396"/>
  <c r="BF406"/>
  <c r="BF408"/>
  <c r="BF410"/>
  <c r="BK260"/>
  <c r="J260"/>
  <c r="J102"/>
  <c r="BK310"/>
  <c r="J310"/>
  <c r="J109"/>
  <c r="E85"/>
  <c r="F92"/>
  <c r="BF146"/>
  <c r="BF149"/>
  <c r="BF161"/>
  <c r="BF164"/>
  <c r="BF167"/>
  <c r="BF171"/>
  <c r="BF181"/>
  <c r="BF192"/>
  <c r="BF235"/>
  <c r="BF239"/>
  <c r="BF241"/>
  <c r="BF247"/>
  <c r="BF248"/>
  <c r="BF249"/>
  <c r="BF250"/>
  <c r="BF251"/>
  <c r="BF255"/>
  <c r="BF256"/>
  <c r="BF259"/>
  <c r="BF261"/>
  <c r="BF264"/>
  <c r="BF265"/>
  <c r="BF268"/>
  <c r="BF271"/>
  <c r="BF274"/>
  <c r="BF275"/>
  <c r="BF282"/>
  <c r="BF283"/>
  <c r="BF285"/>
  <c r="BF289"/>
  <c r="BF292"/>
  <c r="BF295"/>
  <c r="BF297"/>
  <c r="BF299"/>
  <c r="BF300"/>
  <c r="BF302"/>
  <c r="BF309"/>
  <c r="BF313"/>
  <c r="BF314"/>
  <c r="BF315"/>
  <c r="BF317"/>
  <c r="BF320"/>
  <c r="BF325"/>
  <c r="BF326"/>
  <c r="BF330"/>
  <c r="BF331"/>
  <c r="BF335"/>
  <c r="BF338"/>
  <c r="BF339"/>
  <c r="BF341"/>
  <c r="BF342"/>
  <c r="BF343"/>
  <c r="BF345"/>
  <c r="BF351"/>
  <c r="BF353"/>
  <c r="BF356"/>
  <c r="BF358"/>
  <c r="BF359"/>
  <c r="BF360"/>
  <c r="BF363"/>
  <c r="BF365"/>
  <c r="BF367"/>
  <c r="BF369"/>
  <c r="BF370"/>
  <c r="BF374"/>
  <c r="BF376"/>
  <c r="BF380"/>
  <c r="BF384"/>
  <c r="BF385"/>
  <c r="BF388"/>
  <c r="BF390"/>
  <c r="BF394"/>
  <c r="BK405"/>
  <c r="J405"/>
  <c r="J120"/>
  <c r="BK407"/>
  <c r="J407"/>
  <c r="J121"/>
  <c r="BK409"/>
  <c r="J409"/>
  <c r="J122"/>
  <c r="F36"/>
  <c i="1" r="BC95"/>
  <c r="BC94"/>
  <c r="W32"/>
  <c i="2" r="F35"/>
  <c i="1" r="BB95"/>
  <c r="BB94"/>
  <c r="W31"/>
  <c i="2" r="J33"/>
  <c i="1" r="AV95"/>
  <c i="2" r="F33"/>
  <c i="1" r="AZ95"/>
  <c r="AZ94"/>
  <c r="W29"/>
  <c i="2" r="F37"/>
  <c i="1" r="BD95"/>
  <c r="BD94"/>
  <c r="W33"/>
  <c i="2" l="1" r="T262"/>
  <c r="P262"/>
  <c r="T143"/>
  <c r="T142"/>
  <c r="P143"/>
  <c r="R262"/>
  <c r="R143"/>
  <c r="R142"/>
  <c r="BK143"/>
  <c r="J143"/>
  <c r="J97"/>
  <c r="BK262"/>
  <c r="J262"/>
  <c r="J103"/>
  <c r="BK404"/>
  <c r="J404"/>
  <c r="J119"/>
  <c i="1" r="AV94"/>
  <c r="AK29"/>
  <c r="AY94"/>
  <c i="2" r="F34"/>
  <c i="1" r="BA95"/>
  <c r="BA94"/>
  <c r="AW94"/>
  <c r="AK30"/>
  <c r="AX94"/>
  <c i="2" r="J34"/>
  <c i="1" r="AW95"/>
  <c r="AT95"/>
  <c i="2" l="1" r="P142"/>
  <c i="1" r="AU95"/>
  <c i="2" r="BK142"/>
  <c r="J142"/>
  <c r="J96"/>
  <c i="1" r="AU94"/>
  <c r="AT94"/>
  <c r="W30"/>
  <c i="2" l="1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<sst xmlns="http://schemas.openxmlformats.org/spreadsheetml/2006/main">
  <si>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</si>
  <si>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</si>
  <si>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</si>
  <si>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</si>
  <si>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{b8db79d7-c7c9-47e4-b080-eca78de57ca9}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</si>
  <si>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</si>
  <si>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</si>
  <si>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</si>
  <si>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</si>
  <si>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</si>
  <si>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</si>
  <si>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</si>
  <si>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</si>
  <si>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</si>
  <si>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202003-54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</si>
  <si>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</si>
  <si>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</si>
  <si>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122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</si>
  <si>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</si>
  <si>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</si>
  <si>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</si>
  <si>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</si>
  <si>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</si>
  <si>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</si>
  <si>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</si>
  <si>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</si>
  <si>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</si>
  <si>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</si>
  <si>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</si>
  <si>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</si>
  <si>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</si>
  <si>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</si>
  <si>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</si>
  <si>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</si>
  <si>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</si>
  <si>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</si>
  <si>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</si>
  <si>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</si>
  <si>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</si>
  <si>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</si>
  <si>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</si>
  <si>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</si>
  <si>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</si>
  <si>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</si>
  <si>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</si>
  <si>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</si>
  <si>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</si>
  <si>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</si>
  <si>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</si>
  <si>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</si>
  <si>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</si>
  <si>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</si>
  <si>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</si>
  <si>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</si>
  <si>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</si>
  <si>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</si>
  <si>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</si>
  <si>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</si>
  <si>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</si>
  <si>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</si>
  <si>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</si>
  <si>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</si>
  <si>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</si>
  <si>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</si>
  <si>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</si>
  <si>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</si>
  <si>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</si>
  <si>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</si>
  <si>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</si>
  <si>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</si>
  <si>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</si>
  <si>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</si>
  <si>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</si>
  <si>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</si>
  <si>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</si>
  <si>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</si>
  <si>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</si>
  <si>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</si>
  <si>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</si>
  <si>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</si>
  <si>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</si>
  <si>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</si>
  <si>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</si>
  <si>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</si>
  <si>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</si>
  <si>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</si>
  <si>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122</t>
  </si>
  <si>
    <t>STA</t>
  </si>
  <si>
    <t>1</t>
  </si>
  <si>
    <t>{52c2ca2d-660a-4eef-8df7-019c714f8ddf}</t>
  </si>
  <si>
    <t>KRYCÍ LIST SOUPISU PRACÍ</t>
  </si>
  <si>
    <t>Objekt:</t>
  </si>
  <si>
    <t>01 - Stavební úpravy pokoje 122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</si>
  <si>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</si>
  <si>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</si>
  <si>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</si>
  <si>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</si>
  <si>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</si>
  <si>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</si>
  <si>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</si>
  <si>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</si>
  <si>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</si>
  <si>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</si>
  <si>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</si>
  <si>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</si>
  <si>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</si>
  <si>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</si>
  <si>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</si>
  <si>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</si>
  <si>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</si>
  <si>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</si>
  <si>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</si>
  <si>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</si>
  <si>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</si>
  <si>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</si>
  <si>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</si>
  <si>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</si>
  <si>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</si>
  <si>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</si>
  <si>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</si>
  <si>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</si>
  <si>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</si>
  <si>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</si>
  <si>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</si>
  <si>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</si>
  <si>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</si>
  <si>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</si>
  <si>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</si>
  <si>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</si>
  <si>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</si>
  <si>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</si>
  <si>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</si>
  <si>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</si>
  <si>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</si>
  <si>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</si>
  <si>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</si>
  <si>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</si>
  <si>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</si>
  <si>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</si>
  <si>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</si>
  <si>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</si>
  <si>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</si>
  <si>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</si>
  <si>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317141211</t>
  </si>
  <si>
    <t>Překlady ploché z pórobetonu Ytong š 100 mm pro světlost otvoru do 900 mm</t>
  </si>
  <si>
    <t>kus</t>
  </si>
  <si>
    <t>4</t>
  </si>
  <si>
    <t>2</t>
  </si>
  <si>
    <t>-1588590957</t>
  </si>
  <si>
    <t>34000000R</t>
  </si>
  <si>
    <t>Řezání stěnových dílců z betonů tl do 200 mm</t>
  </si>
  <si>
    <t>m</t>
  </si>
  <si>
    <t>1327410604</t>
  </si>
  <si>
    <t>VV</t>
  </si>
  <si>
    <t>otvor pro nové vstupní dveře;</t>
  </si>
  <si>
    <t>2,05+0,90+2,05</t>
  </si>
  <si>
    <t>342272248</t>
  </si>
  <si>
    <t>Příčky tl 75 mm z pórobetonových přesných hladkých příčkovek objemové hmotnosti 500 kg/m3</t>
  </si>
  <si>
    <t>m2</t>
  </si>
  <si>
    <t>129173994</t>
  </si>
  <si>
    <t>příčka 75 mm</t>
  </si>
  <si>
    <t>(2,55+1,56)*2,55</t>
  </si>
  <si>
    <t>-(0,80*2,05)*2</t>
  </si>
  <si>
    <t>předstěna</t>
  </si>
  <si>
    <t>(2,55+0,90)*1,30</t>
  </si>
  <si>
    <t>Součet</t>
  </si>
  <si>
    <t>342272323</t>
  </si>
  <si>
    <t>Příčky tl 100 mm z pórobetonových přesných hladkých příčkovek objemové hmotnosti 500 kg/m3</t>
  </si>
  <si>
    <t>2134593649</t>
  </si>
  <si>
    <t>příčky 100 mm</t>
  </si>
  <si>
    <t>(5,26+0,60)*2,55</t>
  </si>
  <si>
    <t>-(0,90*2,05)*2</t>
  </si>
  <si>
    <t>5</t>
  </si>
  <si>
    <t>342272423</t>
  </si>
  <si>
    <t>Příčky tl 125 mm z pórobetonových přesných hladkých příčkovek objemové hmotnosti 500 kg/m3</t>
  </si>
  <si>
    <t>823501693</t>
  </si>
  <si>
    <t>příčka 125 mm</t>
  </si>
  <si>
    <t>(0,95+0,90+1,56)*2,55</t>
  </si>
  <si>
    <t>6</t>
  </si>
  <si>
    <t>342272523</t>
  </si>
  <si>
    <t>Příčky tl 150 mm z pórobetonových přesných hladkých příčkovek objemové hmotnosti 500 kg/m3</t>
  </si>
  <si>
    <t>-1058719558</t>
  </si>
  <si>
    <t>příčky 150 mm</t>
  </si>
  <si>
    <t>(1,10)*2,20+(0,90)*2,55</t>
  </si>
  <si>
    <t>7</t>
  </si>
  <si>
    <t>342291111</t>
  </si>
  <si>
    <t>Ukotvení příček montážní polyuretanovou pěnou tl příčky do 100 mm</t>
  </si>
  <si>
    <t>552380834</t>
  </si>
  <si>
    <t>8</t>
  </si>
  <si>
    <t>342291112</t>
  </si>
  <si>
    <t>Ukotvení příček montážní polyuretanovou pěnou tl příčky přes 100 mm</t>
  </si>
  <si>
    <t>1783355012</t>
  </si>
  <si>
    <t>9</t>
  </si>
  <si>
    <t>342291131</t>
  </si>
  <si>
    <t>Ukotvení příček k betonovým konstrukcím plochými kotvami</t>
  </si>
  <si>
    <t>582048283</t>
  </si>
  <si>
    <t>Úpravy povrchů, podlahy a osazování výplní</t>
  </si>
  <si>
    <t>10</t>
  </si>
  <si>
    <t>611131121</t>
  </si>
  <si>
    <t>Penetrace akrylát-silikonová vnitřních stropů nanášená ručně</t>
  </si>
  <si>
    <t>1825757849</t>
  </si>
  <si>
    <t>2,400+25,400+8,300</t>
  </si>
  <si>
    <t>11</t>
  </si>
  <si>
    <t>611135101</t>
  </si>
  <si>
    <t>Hrubá výplň rýh ve stropech maltou jakékoli šířky rýhy</t>
  </si>
  <si>
    <t>360612210</t>
  </si>
  <si>
    <t>po původních konstrukcích</t>
  </si>
  <si>
    <t>0,190+0,640+0,37</t>
  </si>
  <si>
    <t>po původních instalacích</t>
  </si>
  <si>
    <t>1,000</t>
  </si>
  <si>
    <t>12</t>
  </si>
  <si>
    <t>611311131</t>
  </si>
  <si>
    <t>Potažení vnitřních rovných stropů vápenným štukem tloušťky do 3 mm</t>
  </si>
  <si>
    <t>247020910</t>
  </si>
  <si>
    <t>13</t>
  </si>
  <si>
    <t>611325411</t>
  </si>
  <si>
    <t>Oprava vnitřní vápenocementové hladké omítky stropů v rozsahu plochy do 10%</t>
  </si>
  <si>
    <t>-1194988990</t>
  </si>
  <si>
    <t>14</t>
  </si>
  <si>
    <t>612131121</t>
  </si>
  <si>
    <t>Penetrace akrylát-silikonová vnitřních stěn nanášená ručně</t>
  </si>
  <si>
    <t>-1942726270</t>
  </si>
  <si>
    <t>kuchyň</t>
  </si>
  <si>
    <t>(1,11+3,30+3,10)*2,55</t>
  </si>
  <si>
    <t>-(2,32*1,60)*1</t>
  </si>
  <si>
    <t>předsíň a WC</t>
  </si>
  <si>
    <t>(0,46+1,10+0,90+1,56)*2,55</t>
  </si>
  <si>
    <t>-(0,90*2,05)*1</t>
  </si>
  <si>
    <t>šatna</t>
  </si>
  <si>
    <t>(0,60+0,46+0,30+0,46+3,30+0,46+4,80+0,30+0,60+3,30+0,60+0,30)*2,55</t>
  </si>
  <si>
    <t>-(2,10*1,60)*1-(0,90*2,40)*1</t>
  </si>
  <si>
    <t>612135101</t>
  </si>
  <si>
    <t>Hrubá výplň rýh ve stěnách maltou jakékoli šířky rýhy</t>
  </si>
  <si>
    <t>-1127287594</t>
  </si>
  <si>
    <t>0,35*6*2</t>
  </si>
  <si>
    <t>0,20*4,3*0,6</t>
  </si>
  <si>
    <t>16</t>
  </si>
  <si>
    <t>612142001</t>
  </si>
  <si>
    <t>Potažení vnitřních stěn sklovláknitým pletivem vtlačeným do tenkovrstvé hmoty</t>
  </si>
  <si>
    <t>219972345</t>
  </si>
  <si>
    <t>příčky 75mm</t>
  </si>
  <si>
    <t>(2,55+1,56)*2,55*2</t>
  </si>
  <si>
    <t>-(0,80*2,05)*2*2</t>
  </si>
  <si>
    <t>(2,55+0,90+0,10)*1,30</t>
  </si>
  <si>
    <t>(5,26+0,60)*2,55*2</t>
  </si>
  <si>
    <t>-(0,90*2,05)*2*2</t>
  </si>
  <si>
    <t>Mezisoučet</t>
  </si>
  <si>
    <t>(0,95+0,90+1,56)*2,55*2</t>
  </si>
  <si>
    <t>17</t>
  </si>
  <si>
    <t>612311131</t>
  </si>
  <si>
    <t>Potažení vnitřních stěn vápenným štukem tloušťky do 3 mm</t>
  </si>
  <si>
    <t>-1864219864</t>
  </si>
  <si>
    <t>původní stěny</t>
  </si>
  <si>
    <t>57,799</t>
  </si>
  <si>
    <t>nové příčky a stěny</t>
  </si>
  <si>
    <t>(2,55+1,56+1,00)*0,60+(1,55+1,56)*2,55</t>
  </si>
  <si>
    <t>(5,26+0,60*2+1,55+18,50)*2,55+(1,80)*0,60</t>
  </si>
  <si>
    <t>(0,95+1,56)*2,55+(0,90+1,56)*0,60</t>
  </si>
  <si>
    <t>(1,10)*0,60+(0,90)*0,60</t>
  </si>
  <si>
    <t>18</t>
  </si>
  <si>
    <t>612325411</t>
  </si>
  <si>
    <t>Oprava vnitřní vápenocementové hladké omítky stěn v rozsahu plochy do 10%</t>
  </si>
  <si>
    <t>-1574191453</t>
  </si>
  <si>
    <t>19</t>
  </si>
  <si>
    <t>619995001</t>
  </si>
  <si>
    <t>Začištění omítek kolem oken, dveří, podlah nebo obkladů</t>
  </si>
  <si>
    <t>110890274</t>
  </si>
  <si>
    <t>20</t>
  </si>
  <si>
    <t>632450134</t>
  </si>
  <si>
    <t>Vyrovnávací cementový potěr tl do 80 mm ze suchých směsí provedený v ploše</t>
  </si>
  <si>
    <t>-361177339</t>
  </si>
  <si>
    <t>3,90+8,70+2,80+1,00</t>
  </si>
  <si>
    <t>632459176</t>
  </si>
  <si>
    <t>Příplatek k potěrům tl do 50 mm za plochu do 5 m2</t>
  </si>
  <si>
    <t>1999460574</t>
  </si>
  <si>
    <t>22</t>
  </si>
  <si>
    <t>632481111</t>
  </si>
  <si>
    <t>Vložka do potěru nebo mazaniny z rabicového pletiva</t>
  </si>
  <si>
    <t>-867552861</t>
  </si>
  <si>
    <t>23</t>
  </si>
  <si>
    <t>642945111</t>
  </si>
  <si>
    <t>Osazování protipožárních nebo protiplynových zárubní dveří jednokřídlových do 2,5 m2, včetně dodávky zárubně</t>
  </si>
  <si>
    <t>1884797608</t>
  </si>
  <si>
    <t>Ostatní konstrukce a práce, bourání</t>
  </si>
  <si>
    <t>24</t>
  </si>
  <si>
    <t>952901111</t>
  </si>
  <si>
    <t>Vyčištění budov bytové a občanské výstavby při výšce podlaží do 4 m</t>
  </si>
  <si>
    <t>-1223738558</t>
  </si>
  <si>
    <t>3,9+26,2+8,7+2,8+1,0</t>
  </si>
  <si>
    <t>25</t>
  </si>
  <si>
    <t>962031132</t>
  </si>
  <si>
    <t>Bourání příček z cihel nebo bloků dělécích mezipokojových tl do 100 mm</t>
  </si>
  <si>
    <t>1287678438</t>
  </si>
  <si>
    <t>půdorys bourání</t>
  </si>
  <si>
    <t>(5,40+0,80)*2,530</t>
  </si>
  <si>
    <t>26</t>
  </si>
  <si>
    <t>962084121</t>
  </si>
  <si>
    <t>Bourání příček deskových sádrových typu rabicka tl do 50 mm</t>
  </si>
  <si>
    <t>858932179</t>
  </si>
  <si>
    <t>(0,80+0,4+0,80+0,4)*2,53</t>
  </si>
  <si>
    <t>27</t>
  </si>
  <si>
    <t>965045112</t>
  </si>
  <si>
    <t>Bourání potěrů cementových nebo pískocementových tl do 50 mm pl do 4 m2</t>
  </si>
  <si>
    <t>1185173144</t>
  </si>
  <si>
    <t>28</t>
  </si>
  <si>
    <t>968072455</t>
  </si>
  <si>
    <t>Vybourání kovových dveřních zárubní pl do 2 m2</t>
  </si>
  <si>
    <t>1187462710</t>
  </si>
  <si>
    <t>29</t>
  </si>
  <si>
    <t>96901112R</t>
  </si>
  <si>
    <t>Vybourání vodovodního nebo plynového vedení DN do 52</t>
  </si>
  <si>
    <t>kpl</t>
  </si>
  <si>
    <t>-850901172</t>
  </si>
  <si>
    <t>30</t>
  </si>
  <si>
    <t>96901113R</t>
  </si>
  <si>
    <t>Vybourání vodovodního nebo plynového vedení DN do 125</t>
  </si>
  <si>
    <t>2062941481</t>
  </si>
  <si>
    <t>31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</si>
  <si>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</si>
  <si>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</si>
  <si>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</si>
  <si>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</si>
  <si>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</si>
  <si>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</si>
  <si>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</si>
  <si>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32</t>
  </si>
  <si>
    <t>997013216</t>
  </si>
  <si>
    <t>Vnitrostaveništní doprava suti a vybouraných hmot pro budovy v do 21 m ručně</t>
  </si>
  <si>
    <t>t</t>
  </si>
  <si>
    <t>1730260510</t>
  </si>
  <si>
    <t>33</t>
  </si>
  <si>
    <t>997013501</t>
  </si>
  <si>
    <t>Odvoz suti a vybouraných hmot na skládku nebo meziskládku do 1 km se složením</t>
  </si>
  <si>
    <t>411736618</t>
  </si>
  <si>
    <t>34</t>
  </si>
  <si>
    <t>997013509</t>
  </si>
  <si>
    <t>Příplatek k odvozu suti a vybouraných hmot na skládku ZKD 1 km přes 1 km</t>
  </si>
  <si>
    <t>825098713</t>
  </si>
  <si>
    <t>3,709*45</t>
  </si>
  <si>
    <t>35</t>
  </si>
  <si>
    <t>997013831</t>
  </si>
  <si>
    <t>Poplatek za uložení stavebního směsného odpadu na skládce (skládkovné)</t>
  </si>
  <si>
    <t>-2115147654</t>
  </si>
  <si>
    <t>998</t>
  </si>
  <si>
    <t>Přesun hmot</t>
  </si>
  <si>
    <t>36</t>
  </si>
  <si>
    <t>998018003</t>
  </si>
  <si>
    <t>Přesun hmot ruční pro budovy v do 24 m</t>
  </si>
  <si>
    <t>2087611287</t>
  </si>
  <si>
    <t>PSV</t>
  </si>
  <si>
    <t>Práce a dodávky PSV</t>
  </si>
  <si>
    <t>711</t>
  </si>
  <si>
    <t>Izolace proti vodě, vlhkosti a plynům</t>
  </si>
  <si>
    <t>37</t>
  </si>
  <si>
    <t>711413111</t>
  </si>
  <si>
    <t>Izolace proti vodě za studena vodorovné např. SCHOMBURG těsnicí hmotou vč. koutových bandáží</t>
  </si>
  <si>
    <t>-1584093720</t>
  </si>
  <si>
    <t>38</t>
  </si>
  <si>
    <t>711413121</t>
  </si>
  <si>
    <t>Izolace proti vodě za studena svislé např. SCHOMBURG těsnicí hmotou vč. koutových bandáží</t>
  </si>
  <si>
    <t>1079011739</t>
  </si>
  <si>
    <t>(1,00+1,00)*2,200+(0,50+0,80+0,85)*0,35</t>
  </si>
  <si>
    <t>39</t>
  </si>
  <si>
    <t>998711203</t>
  </si>
  <si>
    <t>Přesun hmot procentní pro izolace proti vodě, vlhkosti a plynům v objektech v do 60 m</t>
  </si>
  <si>
    <t>%</t>
  </si>
  <si>
    <t>-641078767</t>
  </si>
  <si>
    <t>713</t>
  </si>
  <si>
    <t>Izolace tepelné</t>
  </si>
  <si>
    <t>40</t>
  </si>
  <si>
    <t>713111121</t>
  </si>
  <si>
    <t>Montáž izolace tepelné spodem stropů s uchycením drátem rohoží, pásů, dílců, desek</t>
  </si>
  <si>
    <t>-563969720</t>
  </si>
  <si>
    <t>41</t>
  </si>
  <si>
    <t>M</t>
  </si>
  <si>
    <t>631508220</t>
  </si>
  <si>
    <t>pás tepelně izolační do podhledů AKUSTIK, 60mm, z minerální vaty</t>
  </si>
  <si>
    <t>1577584679</t>
  </si>
  <si>
    <t>5,88235294117647*1,02 'Přepočtené koeficientem množství</t>
  </si>
  <si>
    <t>42</t>
  </si>
  <si>
    <t>713121211</t>
  </si>
  <si>
    <t>Montáž izolace tepelné podlah volně kladenými okrajovými pásky</t>
  </si>
  <si>
    <t>99065460</t>
  </si>
  <si>
    <t>43</t>
  </si>
  <si>
    <t>631402730</t>
  </si>
  <si>
    <t>pásek okrajový š 80 mm tl.12 mm</t>
  </si>
  <si>
    <t>704688333</t>
  </si>
  <si>
    <t>44</t>
  </si>
  <si>
    <t>7132301R1</t>
  </si>
  <si>
    <t xml:space="preserve">Tepelná a zvuková  izolace potrubí kanalizačního potrubí tl.60 mm</t>
  </si>
  <si>
    <t>2109661001</t>
  </si>
  <si>
    <t>45</t>
  </si>
  <si>
    <t>713291132</t>
  </si>
  <si>
    <t>Montáž izolace tepelné parotěsné zábrany stropů vrchem fólií</t>
  </si>
  <si>
    <t>943326979</t>
  </si>
  <si>
    <t>46</t>
  </si>
  <si>
    <t>283292210</t>
  </si>
  <si>
    <t xml:space="preserve">fólie - parotěsná zábrana,  (1,5m x 50m)</t>
  </si>
  <si>
    <t>-492240324</t>
  </si>
  <si>
    <t>5,45454545454545*1,1 'Přepočtené koeficientem množství</t>
  </si>
  <si>
    <t>47</t>
  </si>
  <si>
    <t>998713203</t>
  </si>
  <si>
    <t>Přesun hmot procentní pro izolace tepelné v objektech v do 24 m</t>
  </si>
  <si>
    <t>-192317833</t>
  </si>
  <si>
    <t>721</t>
  </si>
  <si>
    <t>Zdravotechnika - vnitřní kanalizace</t>
  </si>
  <si>
    <t>48</t>
  </si>
  <si>
    <t>721173401</t>
  </si>
  <si>
    <t>Potrubí kanalizační plastové svodné systém KG DN 110 montáž a dodávka</t>
  </si>
  <si>
    <t>413596147</t>
  </si>
  <si>
    <t>49</t>
  </si>
  <si>
    <t>721173723</t>
  </si>
  <si>
    <t>Potrubí kanalizační z PE připojovací DN 50</t>
  </si>
  <si>
    <t>309216160</t>
  </si>
  <si>
    <t>50</t>
  </si>
  <si>
    <t>721175001</t>
  </si>
  <si>
    <t>Potrubí kanalizační plastové připojovací zvuk tlumící vícevrstvé systém FRIAPHON DN 50</t>
  </si>
  <si>
    <t>-146050725</t>
  </si>
  <si>
    <t>51</t>
  </si>
  <si>
    <t>7211003R1</t>
  </si>
  <si>
    <t>Stavební přípomoce, bourání a začištění rých v konstrukcích, likvidace odpadu po bourání kanalizace</t>
  </si>
  <si>
    <t>-1582488628</t>
  </si>
  <si>
    <t>52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</si>
  <si>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</si>
  <si>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</si>
  <si>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</si>
  <si>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</si>
  <si>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</si>
  <si>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53</t>
  </si>
  <si>
    <t>72200000R1</t>
  </si>
  <si>
    <t>Montáž a dodávka potrubí plastové spojované svary polyfuzně do D 16 mm vč. pomocného materiálu, v jedné trase SV, TV, (zpátečka)</t>
  </si>
  <si>
    <t>232082771</t>
  </si>
  <si>
    <t>54</t>
  </si>
  <si>
    <t>286151000</t>
  </si>
  <si>
    <t>trubka tlaková PPR řada PN 10 20 x 2,2 x 4000 mm</t>
  </si>
  <si>
    <t>24079880</t>
  </si>
  <si>
    <t>55</t>
  </si>
  <si>
    <t>722190401</t>
  </si>
  <si>
    <t>Vyvedení a upevnění výpustku do DN 25</t>
  </si>
  <si>
    <t>-1178394746</t>
  </si>
  <si>
    <t>56</t>
  </si>
  <si>
    <t>722290215</t>
  </si>
  <si>
    <t>Zkouška těsnosti vodovodního potrubí hrdlového nebo přírubového do DN 100</t>
  </si>
  <si>
    <t>1763638340</t>
  </si>
  <si>
    <t>57</t>
  </si>
  <si>
    <t>7221003R1</t>
  </si>
  <si>
    <t>Stavební přípomoce, bourání a začištění rých v konstrukcích, likvidace odpadu po bourání vodovodu</t>
  </si>
  <si>
    <t>-1825732100</t>
  </si>
  <si>
    <t>58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</si>
  <si>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</si>
  <si>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</si>
  <si>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</si>
  <si>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</si>
  <si>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</si>
  <si>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59</t>
  </si>
  <si>
    <t>725110811</t>
  </si>
  <si>
    <t>Demontáž klozetů splachovací s nádrží</t>
  </si>
  <si>
    <t>soubor</t>
  </si>
  <si>
    <t>-1357234977</t>
  </si>
  <si>
    <t>60</t>
  </si>
  <si>
    <t>725119125</t>
  </si>
  <si>
    <t>Montáž klozetových mís závěsných na nosné stěny</t>
  </si>
  <si>
    <t>1834760410</t>
  </si>
  <si>
    <t>61</t>
  </si>
  <si>
    <t>642360910</t>
  </si>
  <si>
    <t>mísa klozetová keramická závěsná s hlubokým splachováním bílá</t>
  </si>
  <si>
    <t>1798320398</t>
  </si>
  <si>
    <t>62</t>
  </si>
  <si>
    <t>551470460</t>
  </si>
  <si>
    <t>splachovač WC pro splachovací nádržku Geberit - tlačítko RUMBA</t>
  </si>
  <si>
    <t>1188051881</t>
  </si>
  <si>
    <t>63</t>
  </si>
  <si>
    <t>551470862</t>
  </si>
  <si>
    <t>sedátko WC např duroplast na závěsnou mísu</t>
  </si>
  <si>
    <t>-1303349140</t>
  </si>
  <si>
    <t>64</t>
  </si>
  <si>
    <t>725210821</t>
  </si>
  <si>
    <t>Demontáž umyvadel bez výtokových armatur</t>
  </si>
  <si>
    <t>-1946235391</t>
  </si>
  <si>
    <t>65</t>
  </si>
  <si>
    <t>725211000R</t>
  </si>
  <si>
    <t>Montáž + dodání zrcadla montáž na obklad 600 x 800mm</t>
  </si>
  <si>
    <t>435883677</t>
  </si>
  <si>
    <t>66</t>
  </si>
  <si>
    <t>725211912</t>
  </si>
  <si>
    <t>Montáž umyvadlo keramické připevněné na stěnu šrouby</t>
  </si>
  <si>
    <t>-1658348429</t>
  </si>
  <si>
    <t>67</t>
  </si>
  <si>
    <t>64211023</t>
  </si>
  <si>
    <t>umyvadlo keramické závěsné bezbariérové bílé 640x550mm</t>
  </si>
  <si>
    <t>-721557929</t>
  </si>
  <si>
    <t>68</t>
  </si>
  <si>
    <t>725220841</t>
  </si>
  <si>
    <t>Demontáž van ocelová rohová</t>
  </si>
  <si>
    <t>-1342026169</t>
  </si>
  <si>
    <t>69</t>
  </si>
  <si>
    <t>725241141</t>
  </si>
  <si>
    <t>Vanička sprchová akrylátová čtvrtkruhová 800x800 mm</t>
  </si>
  <si>
    <t>1198194526</t>
  </si>
  <si>
    <t>70</t>
  </si>
  <si>
    <t>725245131</t>
  </si>
  <si>
    <t>Zástěna sprchová dvoukřídlá do výšky 2000 mm a šířky 800 mm pro vaničky čtvrtkruhové</t>
  </si>
  <si>
    <t>-2083728746</t>
  </si>
  <si>
    <t>71</t>
  </si>
  <si>
    <t>725822612</t>
  </si>
  <si>
    <t>Baterie umyvadlové stojánkové pákové s výpustí</t>
  </si>
  <si>
    <t>1972474051</t>
  </si>
  <si>
    <t>72</t>
  </si>
  <si>
    <t>725841311</t>
  </si>
  <si>
    <t>Baterie sprchové nástěnné pákové spevnou sprchovou hlavou a ruční sprchou</t>
  </si>
  <si>
    <t>355359016</t>
  </si>
  <si>
    <t>73</t>
  </si>
  <si>
    <t>998725203</t>
  </si>
  <si>
    <t>Přesun hmot procentní pro zařizovací předměty v objektech v do 24 m</t>
  </si>
  <si>
    <t>-896056351</t>
  </si>
  <si>
    <t>727</t>
  </si>
  <si>
    <t>Zdravotechnika - požární ochrana</t>
  </si>
  <si>
    <t>74</t>
  </si>
  <si>
    <t>727111228</t>
  </si>
  <si>
    <t>Prostup předizolovaného kovového potrubí D 150 mm stropem tl 15 cm požární odolnost EI 90</t>
  </si>
  <si>
    <t>-763231473</t>
  </si>
  <si>
    <t>741</t>
  </si>
  <si>
    <t>Elektroinstalace - silnoproud</t>
  </si>
  <si>
    <t>75</t>
  </si>
  <si>
    <t>74100000R1</t>
  </si>
  <si>
    <t xml:space="preserve">Montáž a dodávka kabelových rozvodů izolovaných Cu, připojení zásuvek, vypínačů, svítidel, ventilátor </t>
  </si>
  <si>
    <t>59457516</t>
  </si>
  <si>
    <t>76</t>
  </si>
  <si>
    <t>74100000R2</t>
  </si>
  <si>
    <t xml:space="preserve">Montáž a dodávka svítidel stropních </t>
  </si>
  <si>
    <t>-1370052004</t>
  </si>
  <si>
    <t>77</t>
  </si>
  <si>
    <t>74100000R3</t>
  </si>
  <si>
    <t>Montáž a dodávka svítidel stropních s nouzovým režimem na dobu 30min</t>
  </si>
  <si>
    <t>-616289714</t>
  </si>
  <si>
    <t>78</t>
  </si>
  <si>
    <t>74100000R4</t>
  </si>
  <si>
    <t>Montáž a dodávka svítidel stěnových s vypínačem</t>
  </si>
  <si>
    <t>-1701612779</t>
  </si>
  <si>
    <t>79</t>
  </si>
  <si>
    <t>74100000R6</t>
  </si>
  <si>
    <t>Stavební přípomoce</t>
  </si>
  <si>
    <t>-1037497602</t>
  </si>
  <si>
    <t>80</t>
  </si>
  <si>
    <t>741210001</t>
  </si>
  <si>
    <t>Montáž rozvodnice oceloplechová nebo plastová běžná do 20 kg</t>
  </si>
  <si>
    <t>-1718596403</t>
  </si>
  <si>
    <t>81</t>
  </si>
  <si>
    <t>35713102</t>
  </si>
  <si>
    <t>rozvodnice nástěnná, neprůhledné dveře, 1 řada, šířka 14 modulárních jednotek vč. jističů</t>
  </si>
  <si>
    <t>1431842973</t>
  </si>
  <si>
    <t>82</t>
  </si>
  <si>
    <t>34774102</t>
  </si>
  <si>
    <t>žárovka LED E27 20W</t>
  </si>
  <si>
    <t>845765274</t>
  </si>
  <si>
    <t>83</t>
  </si>
  <si>
    <t>34774102 R05</t>
  </si>
  <si>
    <t>žárovka LED E27 6W</t>
  </si>
  <si>
    <t>-1478058546</t>
  </si>
  <si>
    <t>84</t>
  </si>
  <si>
    <t>741810001</t>
  </si>
  <si>
    <t>Celková prohlídka elektrického rozvodu a zařízení do 100 000,- Kč, vč. revizní zprávy</t>
  </si>
  <si>
    <t>394280479</t>
  </si>
  <si>
    <t>85</t>
  </si>
  <si>
    <t>998741203</t>
  </si>
  <si>
    <t>Přesun hmot procentní pro silnoproud v objektech v do 24 m</t>
  </si>
  <si>
    <t>-1797961974</t>
  </si>
  <si>
    <t>751</t>
  </si>
  <si>
    <t>Vzduchotechnika</t>
  </si>
  <si>
    <t>86</t>
  </si>
  <si>
    <t>751111011</t>
  </si>
  <si>
    <t>Mtž a dodávka vent ax ntl nástěnného základního D do 100 mm</t>
  </si>
  <si>
    <t>2032835259</t>
  </si>
  <si>
    <t>87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</si>
  <si>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</si>
  <si>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</si>
  <si>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</si>
  <si>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</si>
  <si>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</si>
  <si>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88</t>
  </si>
  <si>
    <t>763131451</t>
  </si>
  <si>
    <t>SDK podhled deska 1xH2DF 12,5 bez TI dvouvrstvá spodní kce profil CD+UD</t>
  </si>
  <si>
    <t>-827881443</t>
  </si>
  <si>
    <t>5,1</t>
  </si>
  <si>
    <t>89</t>
  </si>
  <si>
    <t>763131714</t>
  </si>
  <si>
    <t>SDK podhled základní penetrační nátěr</t>
  </si>
  <si>
    <t>-1999724181</t>
  </si>
  <si>
    <t>90</t>
  </si>
  <si>
    <t>763172313</t>
  </si>
  <si>
    <t>Montáž revizních dvířek SDK kcí vel. 400x400 mm</t>
  </si>
  <si>
    <t>421180588</t>
  </si>
  <si>
    <t>91</t>
  </si>
  <si>
    <t>590307120</t>
  </si>
  <si>
    <t>dvířka revizní s automatickým zámkem 400 x 400 mm</t>
  </si>
  <si>
    <t>-752455725</t>
  </si>
  <si>
    <t>92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</si>
  <si>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</si>
  <si>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</si>
  <si>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</si>
  <si>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</si>
  <si>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</si>
  <si>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93</t>
  </si>
  <si>
    <t>766111820</t>
  </si>
  <si>
    <t>Demontáž truhlářských stěn dřevěných plných</t>
  </si>
  <si>
    <t>-1363076993</t>
  </si>
  <si>
    <t>(1,616*2+0,829+2,85*2)*2,530</t>
  </si>
  <si>
    <t>94</t>
  </si>
  <si>
    <t>766681114</t>
  </si>
  <si>
    <t>Montáž zárubní pro dveře jednokřídlové šířky do 900 mm</t>
  </si>
  <si>
    <t>-419713565</t>
  </si>
  <si>
    <t>95</t>
  </si>
  <si>
    <t>611811010</t>
  </si>
  <si>
    <t>zárubeň interiérová, obložková pro dveře 1křídlé 8-15 cm bílý lak</t>
  </si>
  <si>
    <t>685191685</t>
  </si>
  <si>
    <t>96</t>
  </si>
  <si>
    <t>766660172</t>
  </si>
  <si>
    <t>Montáž dveřních křídel otvíravých nebo posuvných 1křídlových š přes 0,8 m do obložkové zárubně</t>
  </si>
  <si>
    <t>-1351620782</t>
  </si>
  <si>
    <t>97</t>
  </si>
  <si>
    <t>611602425</t>
  </si>
  <si>
    <t>dveře dřevěné vnitřní hladké plné 1křídlové bílé 800x197 cm</t>
  </si>
  <si>
    <t>1934761144</t>
  </si>
  <si>
    <t>98</t>
  </si>
  <si>
    <t>611602426</t>
  </si>
  <si>
    <t>dveře dřevěné vnitřní hladké plné 1křídlové bílé 700x197 cm</t>
  </si>
  <si>
    <t>1107759736</t>
  </si>
  <si>
    <t>99</t>
  </si>
  <si>
    <t>766660021</t>
  </si>
  <si>
    <t>Montáž dveřních křídel otvíravých 1křídlových š do 0,8 m požárních do ocelové zárubně</t>
  </si>
  <si>
    <t>1340434626</t>
  </si>
  <si>
    <t>100</t>
  </si>
  <si>
    <t>611656040</t>
  </si>
  <si>
    <t>dveře vnitřní požárně odolné, lakovaná MDF,odolnost EI (EW) 30 D3,1křídlové 110 x 197 cm</t>
  </si>
  <si>
    <t>469460347</t>
  </si>
  <si>
    <t>101</t>
  </si>
  <si>
    <t>766691915</t>
  </si>
  <si>
    <t>Vyvěšení nebo zavěšení dřevěných křídel dveří pl přes 2 m2</t>
  </si>
  <si>
    <t>1857017337</t>
  </si>
  <si>
    <t>demontáž;</t>
  </si>
  <si>
    <t>montáž;</t>
  </si>
  <si>
    <t>102</t>
  </si>
  <si>
    <t>998766203</t>
  </si>
  <si>
    <t>Přesun hmot procentní pro konstrukce truhlářské v objektech v do 24 m</t>
  </si>
  <si>
    <t>-1034968442</t>
  </si>
  <si>
    <t>771</t>
  </si>
  <si>
    <t>Podlahy z dlaždic</t>
  </si>
  <si>
    <t>103</t>
  </si>
  <si>
    <t>771574113</t>
  </si>
  <si>
    <t>Montáž podlah keramických režných hladkých lepených flexibilním lepidlem do 12 ks/m2</t>
  </si>
  <si>
    <t>1762624675</t>
  </si>
  <si>
    <t>5,10</t>
  </si>
  <si>
    <t>104</t>
  </si>
  <si>
    <t>597611350</t>
  </si>
  <si>
    <t>dlaždice keramické RAKO - koupelny ELECTRA (barevné) 30 x 30 x 0,8 cm I. j.</t>
  </si>
  <si>
    <t>892470568</t>
  </si>
  <si>
    <t>5,21739130434783*1,15 'Přepočtené koeficientem množství</t>
  </si>
  <si>
    <t>105</t>
  </si>
  <si>
    <t>771591111</t>
  </si>
  <si>
    <t>Podlahy penetrace podkladu</t>
  </si>
  <si>
    <t>-2025867062</t>
  </si>
  <si>
    <t>106</t>
  </si>
  <si>
    <t>771591115</t>
  </si>
  <si>
    <t>Podlahy spárování silikonem</t>
  </si>
  <si>
    <t>828163621</t>
  </si>
  <si>
    <t>107</t>
  </si>
  <si>
    <t>771990111</t>
  </si>
  <si>
    <t>Vyrovnání podkladu samonivelační stěrkou tl 4 mm pevnosti 15 Mpa</t>
  </si>
  <si>
    <t>1345713914</t>
  </si>
  <si>
    <t>108</t>
  </si>
  <si>
    <t>998771203</t>
  </si>
  <si>
    <t>Přesun hmot procentní pro podlahy z dlaždic v objektech v do 24 m</t>
  </si>
  <si>
    <t>-279265613</t>
  </si>
  <si>
    <t>776</t>
  </si>
  <si>
    <t>Podlahy povlakové</t>
  </si>
  <si>
    <t>109</t>
  </si>
  <si>
    <t>776111116</t>
  </si>
  <si>
    <t>Odstranění zbytků lepidla z podkladu povlakových podlah broušením</t>
  </si>
  <si>
    <t>1419645722</t>
  </si>
  <si>
    <t>110</t>
  </si>
  <si>
    <t>776111311</t>
  </si>
  <si>
    <t>Vysátí podkladu povlakových podlah</t>
  </si>
  <si>
    <t>1540284417</t>
  </si>
  <si>
    <t>111</t>
  </si>
  <si>
    <t>776121111</t>
  </si>
  <si>
    <t>Vodou ředitelná penetrace savého podkladu povlakových podlah ředěná v poměru 1:3</t>
  </si>
  <si>
    <t>-1828732392</t>
  </si>
  <si>
    <t>112</t>
  </si>
  <si>
    <t>776221111</t>
  </si>
  <si>
    <t>Lepení pásů z PVC standardním lepidlem</t>
  </si>
  <si>
    <t>1717216529</t>
  </si>
  <si>
    <t>113</t>
  </si>
  <si>
    <t>284110000</t>
  </si>
  <si>
    <t>PVC heterogenní zátěžové antibakteriální, nášlapná vrstva 0,90 mm, R 10, zátěž 34/43, otlak do 0,03 mm, hořlavost Bfl S1</t>
  </si>
  <si>
    <t>-524558470</t>
  </si>
  <si>
    <t>36,1*1,1 'Přepočtené koeficientem množství</t>
  </si>
  <si>
    <t>114</t>
  </si>
  <si>
    <t>776411111</t>
  </si>
  <si>
    <t>Montáž obvodových soklíků výšky do 80 mm</t>
  </si>
  <si>
    <t>-1612967727</t>
  </si>
  <si>
    <t>115</t>
  </si>
  <si>
    <t>283421400</t>
  </si>
  <si>
    <t>lišty pro obklady délka 2,5 m barva šedá profil číslo 8</t>
  </si>
  <si>
    <t>1303772497</t>
  </si>
  <si>
    <t>64,1402714932127*1,02 'Přepočtené koeficientem množství</t>
  </si>
  <si>
    <t>116</t>
  </si>
  <si>
    <t>776421312</t>
  </si>
  <si>
    <t>Montáž přechodových šroubovaných lišt</t>
  </si>
  <si>
    <t>2130714323</t>
  </si>
  <si>
    <t>117</t>
  </si>
  <si>
    <t>76612-001</t>
  </si>
  <si>
    <t xml:space="preserve">přechodová lišta AL leox </t>
  </si>
  <si>
    <t>-1252906785</t>
  </si>
  <si>
    <t>118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</si>
  <si>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</si>
  <si>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</si>
  <si>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</si>
  <si>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</si>
  <si>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</si>
  <si>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119</t>
  </si>
  <si>
    <t>781414111</t>
  </si>
  <si>
    <t>Montáž obkladaček vnitřních pravoúhlých pórovinových do 22 ks/m2 lepených flexibilním lepidlem</t>
  </si>
  <si>
    <t>426360145</t>
  </si>
  <si>
    <t>(2,55*2+0,90*2)*2,00+(1,56*2+1,80*2)*2,00</t>
  </si>
  <si>
    <t>120</t>
  </si>
  <si>
    <t>597610000</t>
  </si>
  <si>
    <t>obkládačky keramické RAKO - koupelny ALLEGRO (bílé i barevné) 25 x 33 x 0,7 cm I. j.</t>
  </si>
  <si>
    <t>-133951216</t>
  </si>
  <si>
    <t>18,1818181818182*1,1 'Přepočtené koeficientem množství</t>
  </si>
  <si>
    <t>121</t>
  </si>
  <si>
    <t>781494111</t>
  </si>
  <si>
    <t>Plastové profily rohové lepené flexibilním lepidlem</t>
  </si>
  <si>
    <t>-828338289</t>
  </si>
  <si>
    <t>122</t>
  </si>
  <si>
    <t>781495111</t>
  </si>
  <si>
    <t>Penetrace podkladu vnitřních obkladů</t>
  </si>
  <si>
    <t>-2139238997</t>
  </si>
  <si>
    <t>123</t>
  </si>
  <si>
    <t>781495115</t>
  </si>
  <si>
    <t>Spárování vnitřních obkladů silikonem</t>
  </si>
  <si>
    <t>31024986</t>
  </si>
  <si>
    <t>124</t>
  </si>
  <si>
    <t>998781203</t>
  </si>
  <si>
    <t>Přesun hmot procentní pro obklady keramické v objektech v do 24 m</t>
  </si>
  <si>
    <t>1747506165</t>
  </si>
  <si>
    <t>783</t>
  </si>
  <si>
    <t>Dokončovací práce - nátěry</t>
  </si>
  <si>
    <t>125</t>
  </si>
  <si>
    <t>783617111</t>
  </si>
  <si>
    <t>Krycí jednonásobný syntetický nátěr článkových otopných těles</t>
  </si>
  <si>
    <t>1545346847</t>
  </si>
  <si>
    <t>126</t>
  </si>
  <si>
    <t>783617501</t>
  </si>
  <si>
    <t>Krycí jednonásobný syntetický nátěr armatur DN do 100 mm</t>
  </si>
  <si>
    <t xml:space="preserve">m </t>
  </si>
  <si>
    <t>1684355903</t>
  </si>
  <si>
    <t>784</t>
  </si>
  <si>
    <t>Dokončovací práce - malby a tapety</t>
  </si>
  <si>
    <t>127</t>
  </si>
  <si>
    <t>784121001</t>
  </si>
  <si>
    <t>Oškrabání malby v mísnostech výšky do 3,80 m</t>
  </si>
  <si>
    <t>570919257</t>
  </si>
  <si>
    <t>36,1+57,799</t>
  </si>
  <si>
    <t>128</t>
  </si>
  <si>
    <t>784121011</t>
  </si>
  <si>
    <t>Rozmývání podkladu po oškrabání malby v místnostech výšky do 3,80 m</t>
  </si>
  <si>
    <t>-1738745081</t>
  </si>
  <si>
    <t>129</t>
  </si>
  <si>
    <t>784181001</t>
  </si>
  <si>
    <t>Jednonásobné pačokování v místnostech výšky do 3,80 m</t>
  </si>
  <si>
    <t>787114304</t>
  </si>
  <si>
    <t>130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</si>
  <si>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</si>
  <si>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</si>
  <si>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</si>
  <si>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</si>
  <si>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41,2</t>
  </si>
  <si>
    <t>stěny;</t>
  </si>
  <si>
    <t>93,899</t>
  </si>
  <si>
    <t>chodba+strop byt spodní</t>
  </si>
  <si>
    <t>50+18</t>
  </si>
  <si>
    <t>VRN</t>
  </si>
  <si>
    <t>Vedlejší rozpočtové náklady</t>
  </si>
  <si>
    <t>VRN3</t>
  </si>
  <si>
    <t>Zařízení staveniště</t>
  </si>
  <si>
    <t>131</t>
  </si>
  <si>
    <t>030001000</t>
  </si>
  <si>
    <t>1024</t>
  </si>
  <si>
    <t>-1975613562</t>
  </si>
  <si>
    <t>VRN4</t>
  </si>
  <si>
    <t>Inženýrská činnost</t>
  </si>
  <si>
    <t>132</t>
  </si>
  <si>
    <t>045002000</t>
  </si>
  <si>
    <t>Kompletační a koordinační činnost</t>
  </si>
  <si>
    <t>-172225209</t>
  </si>
  <si>
    <t>VRN7</t>
  </si>
  <si>
    <t>Provozní vlivy</t>
  </si>
  <si>
    <t>133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</si>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</sst>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202003-54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122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poko...'!P142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122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ROUND(J142,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ROUND((SUM(BE142:BE410)),  2)</f>
        <v>0</v>
      </c>
      <c r="G33" s="38"/>
      <c r="H33" s="38"/>
      <c r="I33" s="131">
        <v>0.20999999999999999</v>
      </c>
      <c r="J33" s="130">
        <f>ROUND(((SUM(BE142:BE410))*I33),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ROUND((SUM(BF142:BF410)),  2)</f>
        <v>0</v>
      </c>
      <c r="G34" s="38"/>
      <c r="H34" s="38"/>
      <c r="I34" s="131">
        <v>0.14999999999999999</v>
      </c>
      <c r="J34" s="130">
        <f>ROUND(((SUM(BF142:BF410))*I34),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ROUND((SUM(BG142:BG410)),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ROUND((SUM(BH142:BH410)),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ROUND((SUM(BI142:BI410)),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122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122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J142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J143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J144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J170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J238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J254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J260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J262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J263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J269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J280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J286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J294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J310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J312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J324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J327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J334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J352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J362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55"/>
      <c r="C116" s="10"/>
      <c r="D116" s="156" t="s">
        <v>117</v>
      </c>
      <c r="E116" s="157"/>
      <c r="F116" s="157"/>
      <c r="G116" s="157"/>
      <c r="H116" s="157"/>
      <c r="I116" s="158"/>
      <c r="J116" s="159">
        <f>J375</f>
        <v>0</v>
      </c>
      <c r="K116" s="10"/>
      <c r="L116" s="155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J386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J389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50"/>
      <c r="C119" s="9"/>
      <c r="D119" s="151" t="s">
        <v>120</v>
      </c>
      <c r="E119" s="152"/>
      <c r="F119" s="152"/>
      <c r="G119" s="152"/>
      <c r="H119" s="152"/>
      <c r="I119" s="153"/>
      <c r="J119" s="154">
        <f>J404</f>
        <v>0</v>
      </c>
      <c r="K119" s="9"/>
      <c r="L119" s="150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55"/>
      <c r="C120" s="10"/>
      <c r="D120" s="156" t="s">
        <v>121</v>
      </c>
      <c r="E120" s="157"/>
      <c r="F120" s="157"/>
      <c r="G120" s="157"/>
      <c r="H120" s="157"/>
      <c r="I120" s="158"/>
      <c r="J120" s="159">
        <f>J405</f>
        <v>0</v>
      </c>
      <c r="K120" s="10"/>
      <c r="L120" s="155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55"/>
      <c r="C121" s="10"/>
      <c r="D121" s="156" t="s">
        <v>122</v>
      </c>
      <c r="E121" s="157"/>
      <c r="F121" s="157"/>
      <c r="G121" s="157"/>
      <c r="H121" s="157"/>
      <c r="I121" s="158"/>
      <c r="J121" s="159">
        <f>J407</f>
        <v>0</v>
      </c>
      <c r="K121" s="10"/>
      <c r="L121" s="155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55"/>
      <c r="C122" s="10"/>
      <c r="D122" s="156" t="s">
        <v>123</v>
      </c>
      <c r="E122" s="157"/>
      <c r="F122" s="157"/>
      <c r="G122" s="157"/>
      <c r="H122" s="157"/>
      <c r="I122" s="158"/>
      <c r="J122" s="159">
        <f>J409</f>
        <v>0</v>
      </c>
      <c r="K122" s="10"/>
      <c r="L122" s="155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2" customFormat="1" ht="21.84" customHeight="1">
      <c r="A123" s="38"/>
      <c r="B123" s="39"/>
      <c r="C123" s="38"/>
      <c r="D123" s="38"/>
      <c r="E123" s="38"/>
      <c r="F123" s="38"/>
      <c r="G123" s="38"/>
      <c r="H123" s="38"/>
      <c r="I123" s="120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60"/>
      <c r="C124" s="61"/>
      <c r="D124" s="61"/>
      <c r="E124" s="61"/>
      <c r="F124" s="61"/>
      <c r="G124" s="61"/>
      <c r="H124" s="61"/>
      <c r="I124" s="144"/>
      <c r="J124" s="61"/>
      <c r="K124" s="61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8" s="2" customFormat="1" ht="6.96" customHeight="1">
      <c r="A128" s="38"/>
      <c r="B128" s="62"/>
      <c r="C128" s="63"/>
      <c r="D128" s="63"/>
      <c r="E128" s="63"/>
      <c r="F128" s="63"/>
      <c r="G128" s="63"/>
      <c r="H128" s="63"/>
      <c r="I128" s="145"/>
      <c r="J128" s="63"/>
      <c r="K128" s="63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4.96" customHeight="1">
      <c r="A129" s="38"/>
      <c r="B129" s="39"/>
      <c r="C129" s="23" t="s">
        <v>124</v>
      </c>
      <c r="D129" s="38"/>
      <c r="E129" s="38"/>
      <c r="F129" s="38"/>
      <c r="G129" s="38"/>
      <c r="H129" s="38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6.96" customHeight="1">
      <c r="A130" s="38"/>
      <c r="B130" s="39"/>
      <c r="C130" s="38"/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2" customHeight="1">
      <c r="A131" s="38"/>
      <c r="B131" s="39"/>
      <c r="C131" s="32" t="s">
        <v>16</v>
      </c>
      <c r="D131" s="38"/>
      <c r="E131" s="38"/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6.5" customHeight="1">
      <c r="A132" s="38"/>
      <c r="B132" s="39"/>
      <c r="C132" s="38"/>
      <c r="D132" s="38"/>
      <c r="E132" s="119" t="str">
        <f>E7</f>
        <v>Vybudování 30 nových sociálních zařízení - PD 122</v>
      </c>
      <c r="F132" s="32"/>
      <c r="G132" s="32"/>
      <c r="H132" s="32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91</v>
      </c>
      <c r="D133" s="38"/>
      <c r="E133" s="38"/>
      <c r="F133" s="38"/>
      <c r="G133" s="38"/>
      <c r="H133" s="38"/>
      <c r="I133" s="120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E9</f>
        <v>01 - Stavební úpravy pokoje 122</v>
      </c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120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F12</f>
        <v>Sedlčany</v>
      </c>
      <c r="G136" s="38"/>
      <c r="H136" s="38"/>
      <c r="I136" s="121" t="s">
        <v>22</v>
      </c>
      <c r="J136" s="69" t="str">
        <f>IF(J12="","",J12)</f>
        <v>15. 4. 2020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15.15" customHeight="1">
      <c r="A138" s="38"/>
      <c r="B138" s="39"/>
      <c r="C138" s="32" t="s">
        <v>24</v>
      </c>
      <c r="D138" s="38"/>
      <c r="E138" s="38"/>
      <c r="F138" s="27" t="str">
        <f>E15</f>
        <v>Domov Sedlčany - poskytovatel soc. služeb</v>
      </c>
      <c r="G138" s="38"/>
      <c r="H138" s="38"/>
      <c r="I138" s="121" t="s">
        <v>32</v>
      </c>
      <c r="J138" s="36" t="str">
        <f>E21</f>
        <v>Ing. Michal Strnad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30</v>
      </c>
      <c r="D139" s="38"/>
      <c r="E139" s="38"/>
      <c r="F139" s="27" t="str">
        <f>IF(E18="","",E18)</f>
        <v>Vyplň údaj</v>
      </c>
      <c r="G139" s="38"/>
      <c r="H139" s="38"/>
      <c r="I139" s="121" t="s">
        <v>37</v>
      </c>
      <c r="J139" s="36" t="str">
        <f>E24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120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60"/>
      <c r="B141" s="161"/>
      <c r="C141" s="162" t="s">
        <v>125</v>
      </c>
      <c r="D141" s="163" t="s">
        <v>65</v>
      </c>
      <c r="E141" s="163" t="s">
        <v>61</v>
      </c>
      <c r="F141" s="163" t="s">
        <v>62</v>
      </c>
      <c r="G141" s="163" t="s">
        <v>126</v>
      </c>
      <c r="H141" s="163" t="s">
        <v>127</v>
      </c>
      <c r="I141" s="164" t="s">
        <v>128</v>
      </c>
      <c r="J141" s="165" t="s">
        <v>95</v>
      </c>
      <c r="K141" s="166" t="s">
        <v>129</v>
      </c>
      <c r="L141" s="167"/>
      <c r="M141" s="86" t="s">
        <v>1</v>
      </c>
      <c r="N141" s="87" t="s">
        <v>44</v>
      </c>
      <c r="O141" s="87" t="s">
        <v>130</v>
      </c>
      <c r="P141" s="87" t="s">
        <v>131</v>
      </c>
      <c r="Q141" s="87" t="s">
        <v>132</v>
      </c>
      <c r="R141" s="87" t="s">
        <v>133</v>
      </c>
      <c r="S141" s="87" t="s">
        <v>134</v>
      </c>
      <c r="T141" s="88" t="s">
        <v>135</v>
      </c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</row>
    <row r="142" s="2" customFormat="1" ht="22.8" customHeight="1">
      <c r="A142" s="38"/>
      <c r="B142" s="39"/>
      <c r="C142" s="93" t="s">
        <v>136</v>
      </c>
      <c r="D142" s="38"/>
      <c r="E142" s="38"/>
      <c r="F142" s="38"/>
      <c r="G142" s="38"/>
      <c r="H142" s="38"/>
      <c r="I142" s="120"/>
      <c r="J142" s="168">
        <f>BK142</f>
        <v>0</v>
      </c>
      <c r="K142" s="38"/>
      <c r="L142" s="39"/>
      <c r="M142" s="89"/>
      <c r="N142" s="73"/>
      <c r="O142" s="90"/>
      <c r="P142" s="169">
        <f>P143+P262+P404</f>
        <v>0</v>
      </c>
      <c r="Q142" s="90"/>
      <c r="R142" s="169">
        <f>R143+R262+R404</f>
        <v>7.82967659</v>
      </c>
      <c r="S142" s="90"/>
      <c r="T142" s="170">
        <f>T143+T262+T404</f>
        <v>5.5346449400000006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79</v>
      </c>
      <c r="AU142" s="19" t="s">
        <v>97</v>
      </c>
      <c r="BK142" s="171">
        <f>BK143+BK262+BK404</f>
        <v>0</v>
      </c>
    </row>
    <row r="143" s="12" customFormat="1" ht="25.92" customHeight="1">
      <c r="A143" s="12"/>
      <c r="B143" s="172"/>
      <c r="C143" s="12"/>
      <c r="D143" s="173" t="s">
        <v>79</v>
      </c>
      <c r="E143" s="174" t="s">
        <v>137</v>
      </c>
      <c r="F143" s="174" t="s">
        <v>138</v>
      </c>
      <c r="G143" s="12"/>
      <c r="H143" s="12"/>
      <c r="I143" s="175"/>
      <c r="J143" s="176">
        <f>BK143</f>
        <v>0</v>
      </c>
      <c r="K143" s="12"/>
      <c r="L143" s="172"/>
      <c r="M143" s="177"/>
      <c r="N143" s="178"/>
      <c r="O143" s="178"/>
      <c r="P143" s="179">
        <f>P144+P170+P238+P254+P260</f>
        <v>0</v>
      </c>
      <c r="Q143" s="178"/>
      <c r="R143" s="179">
        <f>R144+R170+R238+R254+R260</f>
        <v>6.5824370600000002</v>
      </c>
      <c r="S143" s="178"/>
      <c r="T143" s="180">
        <f>T144+T170+T238+T254+T260</f>
        <v>4.7352660000000002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73" t="s">
        <v>88</v>
      </c>
      <c r="AT143" s="181" t="s">
        <v>79</v>
      </c>
      <c r="AU143" s="181" t="s">
        <v>80</v>
      </c>
      <c r="AY143" s="173" t="s">
        <v>139</v>
      </c>
      <c r="BK143" s="182">
        <f>BK144+BK170+BK238+BK254+BK260</f>
        <v>0</v>
      </c>
    </row>
    <row r="144" s="12" customFormat="1" ht="22.8" customHeight="1">
      <c r="A144" s="12"/>
      <c r="B144" s="172"/>
      <c r="C144" s="12"/>
      <c r="D144" s="173" t="s">
        <v>79</v>
      </c>
      <c r="E144" s="183" t="s">
        <v>140</v>
      </c>
      <c r="F144" s="183" t="s">
        <v>141</v>
      </c>
      <c r="G144" s="12"/>
      <c r="H144" s="12"/>
      <c r="I144" s="175"/>
      <c r="J144" s="184">
        <f>BK144</f>
        <v>0</v>
      </c>
      <c r="K144" s="12"/>
      <c r="L144" s="172"/>
      <c r="M144" s="177"/>
      <c r="N144" s="178"/>
      <c r="O144" s="178"/>
      <c r="P144" s="179">
        <f>SUM(P145:P169)</f>
        <v>0</v>
      </c>
      <c r="Q144" s="178"/>
      <c r="R144" s="179">
        <f>SUM(R145:R169)</f>
        <v>2.7204310999999994</v>
      </c>
      <c r="S144" s="178"/>
      <c r="T144" s="180">
        <f>SUM(T145:T169)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73" t="s">
        <v>88</v>
      </c>
      <c r="AT144" s="181" t="s">
        <v>79</v>
      </c>
      <c r="AU144" s="181" t="s">
        <v>88</v>
      </c>
      <c r="AY144" s="173" t="s">
        <v>139</v>
      </c>
      <c r="BK144" s="182">
        <f>SUM(BK145:BK169)</f>
        <v>0</v>
      </c>
    </row>
    <row r="145" s="2" customFormat="1" ht="21.75" customHeight="1">
      <c r="A145" s="38"/>
      <c r="B145" s="185"/>
      <c r="C145" s="186" t="s">
        <v>88</v>
      </c>
      <c r="D145" s="186" t="s">
        <v>142</v>
      </c>
      <c r="E145" s="187" t="s">
        <v>143</v>
      </c>
      <c r="F145" s="188" t="s">
        <v>144</v>
      </c>
      <c r="G145" s="189" t="s">
        <v>145</v>
      </c>
      <c r="H145" s="190">
        <v>4</v>
      </c>
      <c r="I145" s="191"/>
      <c r="J145" s="192">
        <f>ROUND(I145*H145,2)</f>
        <v>0</v>
      </c>
      <c r="K145" s="193"/>
      <c r="L145" s="39"/>
      <c r="M145" s="194" t="s">
        <v>1</v>
      </c>
      <c r="N145" s="195" t="s">
        <v>46</v>
      </c>
      <c r="O145" s="77"/>
      <c r="P145" s="196">
        <f>O145*H145</f>
        <v>0</v>
      </c>
      <c r="Q145" s="196">
        <v>0.018069999999999999</v>
      </c>
      <c r="R145" s="196">
        <f>Q145*H145</f>
        <v>0.072279999999999997</v>
      </c>
      <c r="S145" s="196">
        <v>0</v>
      </c>
      <c r="T145" s="197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8" t="s">
        <v>146</v>
      </c>
      <c r="AT145" s="198" t="s">
        <v>142</v>
      </c>
      <c r="AU145" s="198" t="s">
        <v>147</v>
      </c>
      <c r="AY145" s="19" t="s">
        <v>139</v>
      </c>
      <c r="BE145" s="199">
        <f>IF(N145="základní",J145,0)</f>
        <v>0</v>
      </c>
      <c r="BF145" s="199">
        <f>IF(N145="snížená",J145,0)</f>
        <v>0</v>
      </c>
      <c r="BG145" s="199">
        <f>IF(N145="zákl. přenesená",J145,0)</f>
        <v>0</v>
      </c>
      <c r="BH145" s="199">
        <f>IF(N145="sníž. přenesená",J145,0)</f>
        <v>0</v>
      </c>
      <c r="BI145" s="199">
        <f>IF(N145="nulová",J145,0)</f>
        <v>0</v>
      </c>
      <c r="BJ145" s="19" t="s">
        <v>147</v>
      </c>
      <c r="BK145" s="199">
        <f>ROUND(I145*H145,2)</f>
        <v>0</v>
      </c>
      <c r="BL145" s="19" t="s">
        <v>146</v>
      </c>
      <c r="BM145" s="198" t="s">
        <v>148</v>
      </c>
    </row>
    <row r="146" s="2" customFormat="1" ht="16.5" customHeight="1">
      <c r="A146" s="38"/>
      <c r="B146" s="185"/>
      <c r="C146" s="186" t="s">
        <v>147</v>
      </c>
      <c r="D146" s="186" t="s">
        <v>142</v>
      </c>
      <c r="E146" s="187" t="s">
        <v>149</v>
      </c>
      <c r="F146" s="188" t="s">
        <v>150</v>
      </c>
      <c r="G146" s="189" t="s">
        <v>151</v>
      </c>
      <c r="H146" s="190">
        <v>5</v>
      </c>
      <c r="I146" s="191"/>
      <c r="J146" s="192">
        <f>ROUND(I146*H146,2)</f>
        <v>0</v>
      </c>
      <c r="K146" s="193"/>
      <c r="L146" s="39"/>
      <c r="M146" s="194" t="s">
        <v>1</v>
      </c>
      <c r="N146" s="195" t="s">
        <v>46</v>
      </c>
      <c r="O146" s="77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8" t="s">
        <v>146</v>
      </c>
      <c r="AT146" s="198" t="s">
        <v>142</v>
      </c>
      <c r="AU146" s="198" t="s">
        <v>147</v>
      </c>
      <c r="AY146" s="19" t="s">
        <v>139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19" t="s">
        <v>147</v>
      </c>
      <c r="BK146" s="199">
        <f>ROUND(I146*H146,2)</f>
        <v>0</v>
      </c>
      <c r="BL146" s="19" t="s">
        <v>146</v>
      </c>
      <c r="BM146" s="198" t="s">
        <v>152</v>
      </c>
    </row>
    <row r="147" s="13" customFormat="1">
      <c r="A147" s="13"/>
      <c r="B147" s="200"/>
      <c r="C147" s="13"/>
      <c r="D147" s="201" t="s">
        <v>153</v>
      </c>
      <c r="E147" s="202" t="s">
        <v>1</v>
      </c>
      <c r="F147" s="203" t="s">
        <v>154</v>
      </c>
      <c r="G147" s="13"/>
      <c r="H147" s="202" t="s">
        <v>1</v>
      </c>
      <c r="I147" s="204"/>
      <c r="J147" s="13"/>
      <c r="K147" s="13"/>
      <c r="L147" s="200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153</v>
      </c>
      <c r="AU147" s="202" t="s">
        <v>147</v>
      </c>
      <c r="AV147" s="13" t="s">
        <v>88</v>
      </c>
      <c r="AW147" s="13" t="s">
        <v>36</v>
      </c>
      <c r="AX147" s="13" t="s">
        <v>80</v>
      </c>
      <c r="AY147" s="202" t="s">
        <v>139</v>
      </c>
    </row>
    <row r="148" s="14" customFormat="1">
      <c r="A148" s="14"/>
      <c r="B148" s="208"/>
      <c r="C148" s="14"/>
      <c r="D148" s="201" t="s">
        <v>153</v>
      </c>
      <c r="E148" s="209" t="s">
        <v>1</v>
      </c>
      <c r="F148" s="210" t="s">
        <v>155</v>
      </c>
      <c r="G148" s="14"/>
      <c r="H148" s="211">
        <v>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153</v>
      </c>
      <c r="AU148" s="209" t="s">
        <v>147</v>
      </c>
      <c r="AV148" s="14" t="s">
        <v>147</v>
      </c>
      <c r="AW148" s="14" t="s">
        <v>36</v>
      </c>
      <c r="AX148" s="14" t="s">
        <v>88</v>
      </c>
      <c r="AY148" s="209" t="s">
        <v>139</v>
      </c>
    </row>
    <row r="149" s="2" customFormat="1" ht="21.75" customHeight="1">
      <c r="A149" s="38"/>
      <c r="B149" s="185"/>
      <c r="C149" s="186" t="s">
        <v>140</v>
      </c>
      <c r="D149" s="186" t="s">
        <v>142</v>
      </c>
      <c r="E149" s="187" t="s">
        <v>156</v>
      </c>
      <c r="F149" s="188" t="s">
        <v>157</v>
      </c>
      <c r="G149" s="189" t="s">
        <v>158</v>
      </c>
      <c r="H149" s="190">
        <v>11.686</v>
      </c>
      <c r="I149" s="191"/>
      <c r="J149" s="192">
        <f>ROUND(I149*H149,2)</f>
        <v>0</v>
      </c>
      <c r="K149" s="193"/>
      <c r="L149" s="39"/>
      <c r="M149" s="194" t="s">
        <v>1</v>
      </c>
      <c r="N149" s="195" t="s">
        <v>46</v>
      </c>
      <c r="O149" s="77"/>
      <c r="P149" s="196">
        <f>O149*H149</f>
        <v>0</v>
      </c>
      <c r="Q149" s="196">
        <v>0.052170000000000001</v>
      </c>
      <c r="R149" s="196">
        <f>Q149*H149</f>
        <v>0.60965862000000004</v>
      </c>
      <c r="S149" s="196">
        <v>0</v>
      </c>
      <c r="T149" s="197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8" t="s">
        <v>146</v>
      </c>
      <c r="AT149" s="198" t="s">
        <v>142</v>
      </c>
      <c r="AU149" s="198" t="s">
        <v>147</v>
      </c>
      <c r="AY149" s="19" t="s">
        <v>139</v>
      </c>
      <c r="BE149" s="199">
        <f>IF(N149="základní",J149,0)</f>
        <v>0</v>
      </c>
      <c r="BF149" s="199">
        <f>IF(N149="snížená",J149,0)</f>
        <v>0</v>
      </c>
      <c r="BG149" s="199">
        <f>IF(N149="zákl. přenesená",J149,0)</f>
        <v>0</v>
      </c>
      <c r="BH149" s="199">
        <f>IF(N149="sníž. přenesená",J149,0)</f>
        <v>0</v>
      </c>
      <c r="BI149" s="199">
        <f>IF(N149="nulová",J149,0)</f>
        <v>0</v>
      </c>
      <c r="BJ149" s="19" t="s">
        <v>147</v>
      </c>
      <c r="BK149" s="199">
        <f>ROUND(I149*H149,2)</f>
        <v>0</v>
      </c>
      <c r="BL149" s="19" t="s">
        <v>146</v>
      </c>
      <c r="BM149" s="198" t="s">
        <v>159</v>
      </c>
    </row>
    <row r="150" s="13" customFormat="1">
      <c r="A150" s="13"/>
      <c r="B150" s="200"/>
      <c r="C150" s="13"/>
      <c r="D150" s="201" t="s">
        <v>153</v>
      </c>
      <c r="E150" s="202" t="s">
        <v>1</v>
      </c>
      <c r="F150" s="203" t="s">
        <v>160</v>
      </c>
      <c r="G150" s="13"/>
      <c r="H150" s="202" t="s">
        <v>1</v>
      </c>
      <c r="I150" s="204"/>
      <c r="J150" s="13"/>
      <c r="K150" s="13"/>
      <c r="L150" s="200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153</v>
      </c>
      <c r="AU150" s="202" t="s">
        <v>147</v>
      </c>
      <c r="AV150" s="13" t="s">
        <v>88</v>
      </c>
      <c r="AW150" s="13" t="s">
        <v>36</v>
      </c>
      <c r="AX150" s="13" t="s">
        <v>80</v>
      </c>
      <c r="AY150" s="202" t="s">
        <v>139</v>
      </c>
    </row>
    <row r="151" s="14" customFormat="1">
      <c r="A151" s="14"/>
      <c r="B151" s="208"/>
      <c r="C151" s="14"/>
      <c r="D151" s="201" t="s">
        <v>153</v>
      </c>
      <c r="E151" s="209" t="s">
        <v>1</v>
      </c>
      <c r="F151" s="210" t="s">
        <v>161</v>
      </c>
      <c r="G151" s="14"/>
      <c r="H151" s="211">
        <v>10.481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153</v>
      </c>
      <c r="AU151" s="209" t="s">
        <v>147</v>
      </c>
      <c r="AV151" s="14" t="s">
        <v>147</v>
      </c>
      <c r="AW151" s="14" t="s">
        <v>36</v>
      </c>
      <c r="AX151" s="14" t="s">
        <v>80</v>
      </c>
      <c r="AY151" s="209" t="s">
        <v>139</v>
      </c>
    </row>
    <row r="152" s="14" customFormat="1">
      <c r="A152" s="14"/>
      <c r="B152" s="208"/>
      <c r="C152" s="14"/>
      <c r="D152" s="201" t="s">
        <v>153</v>
      </c>
      <c r="E152" s="209" t="s">
        <v>1</v>
      </c>
      <c r="F152" s="210" t="s">
        <v>162</v>
      </c>
      <c r="G152" s="14"/>
      <c r="H152" s="211">
        <v>-3.2799999999999998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153</v>
      </c>
      <c r="AU152" s="209" t="s">
        <v>147</v>
      </c>
      <c r="AV152" s="14" t="s">
        <v>147</v>
      </c>
      <c r="AW152" s="14" t="s">
        <v>36</v>
      </c>
      <c r="AX152" s="14" t="s">
        <v>80</v>
      </c>
      <c r="AY152" s="209" t="s">
        <v>139</v>
      </c>
    </row>
    <row r="153" s="13" customFormat="1">
      <c r="A153" s="13"/>
      <c r="B153" s="200"/>
      <c r="C153" s="13"/>
      <c r="D153" s="201" t="s">
        <v>153</v>
      </c>
      <c r="E153" s="202" t="s">
        <v>1</v>
      </c>
      <c r="F153" s="203" t="s">
        <v>163</v>
      </c>
      <c r="G153" s="13"/>
      <c r="H153" s="202" t="s">
        <v>1</v>
      </c>
      <c r="I153" s="204"/>
      <c r="J153" s="13"/>
      <c r="K153" s="13"/>
      <c r="L153" s="200"/>
      <c r="M153" s="205"/>
      <c r="N153" s="206"/>
      <c r="O153" s="206"/>
      <c r="P153" s="206"/>
      <c r="Q153" s="206"/>
      <c r="R153" s="206"/>
      <c r="S153" s="206"/>
      <c r="T153" s="20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2" t="s">
        <v>153</v>
      </c>
      <c r="AU153" s="202" t="s">
        <v>147</v>
      </c>
      <c r="AV153" s="13" t="s">
        <v>88</v>
      </c>
      <c r="AW153" s="13" t="s">
        <v>36</v>
      </c>
      <c r="AX153" s="13" t="s">
        <v>80</v>
      </c>
      <c r="AY153" s="202" t="s">
        <v>139</v>
      </c>
    </row>
    <row r="154" s="14" customFormat="1">
      <c r="A154" s="14"/>
      <c r="B154" s="208"/>
      <c r="C154" s="14"/>
      <c r="D154" s="201" t="s">
        <v>153</v>
      </c>
      <c r="E154" s="209" t="s">
        <v>1</v>
      </c>
      <c r="F154" s="210" t="s">
        <v>164</v>
      </c>
      <c r="G154" s="14"/>
      <c r="H154" s="211">
        <v>4.4850000000000003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153</v>
      </c>
      <c r="AU154" s="209" t="s">
        <v>147</v>
      </c>
      <c r="AV154" s="14" t="s">
        <v>147</v>
      </c>
      <c r="AW154" s="14" t="s">
        <v>36</v>
      </c>
      <c r="AX154" s="14" t="s">
        <v>80</v>
      </c>
      <c r="AY154" s="209" t="s">
        <v>139</v>
      </c>
    </row>
    <row r="155" s="15" customFormat="1">
      <c r="A155" s="15"/>
      <c r="B155" s="216"/>
      <c r="C155" s="15"/>
      <c r="D155" s="201" t="s">
        <v>153</v>
      </c>
      <c r="E155" s="217" t="s">
        <v>1</v>
      </c>
      <c r="F155" s="218" t="s">
        <v>165</v>
      </c>
      <c r="G155" s="15"/>
      <c r="H155" s="219">
        <v>11.686</v>
      </c>
      <c r="I155" s="220"/>
      <c r="J155" s="15"/>
      <c r="K155" s="15"/>
      <c r="L155" s="216"/>
      <c r="M155" s="221"/>
      <c r="N155" s="222"/>
      <c r="O155" s="222"/>
      <c r="P155" s="222"/>
      <c r="Q155" s="222"/>
      <c r="R155" s="222"/>
      <c r="S155" s="222"/>
      <c r="T155" s="22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17" t="s">
        <v>153</v>
      </c>
      <c r="AU155" s="217" t="s">
        <v>147</v>
      </c>
      <c r="AV155" s="15" t="s">
        <v>146</v>
      </c>
      <c r="AW155" s="15" t="s">
        <v>36</v>
      </c>
      <c r="AX155" s="15" t="s">
        <v>88</v>
      </c>
      <c r="AY155" s="217" t="s">
        <v>139</v>
      </c>
    </row>
    <row r="156" s="2" customFormat="1" ht="21.75" customHeight="1">
      <c r="A156" s="38"/>
      <c r="B156" s="185"/>
      <c r="C156" s="186" t="s">
        <v>146</v>
      </c>
      <c r="D156" s="186" t="s">
        <v>142</v>
      </c>
      <c r="E156" s="187" t="s">
        <v>166</v>
      </c>
      <c r="F156" s="188" t="s">
        <v>167</v>
      </c>
      <c r="G156" s="189" t="s">
        <v>158</v>
      </c>
      <c r="H156" s="190">
        <v>11.253</v>
      </c>
      <c r="I156" s="191"/>
      <c r="J156" s="192">
        <f>ROUND(I156*H156,2)</f>
        <v>0</v>
      </c>
      <c r="K156" s="193"/>
      <c r="L156" s="39"/>
      <c r="M156" s="194" t="s">
        <v>1</v>
      </c>
      <c r="N156" s="195" t="s">
        <v>46</v>
      </c>
      <c r="O156" s="77"/>
      <c r="P156" s="196">
        <f>O156*H156</f>
        <v>0</v>
      </c>
      <c r="Q156" s="196">
        <v>0.069819999999999993</v>
      </c>
      <c r="R156" s="196">
        <f>Q156*H156</f>
        <v>0.78568445999999992</v>
      </c>
      <c r="S156" s="196">
        <v>0</v>
      </c>
      <c r="T156" s="197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8" t="s">
        <v>146</v>
      </c>
      <c r="AT156" s="198" t="s">
        <v>142</v>
      </c>
      <c r="AU156" s="198" t="s">
        <v>147</v>
      </c>
      <c r="AY156" s="19" t="s">
        <v>139</v>
      </c>
      <c r="BE156" s="199">
        <f>IF(N156="základní",J156,0)</f>
        <v>0</v>
      </c>
      <c r="BF156" s="199">
        <f>IF(N156="snížená",J156,0)</f>
        <v>0</v>
      </c>
      <c r="BG156" s="199">
        <f>IF(N156="zákl. přenesená",J156,0)</f>
        <v>0</v>
      </c>
      <c r="BH156" s="199">
        <f>IF(N156="sníž. přenesená",J156,0)</f>
        <v>0</v>
      </c>
      <c r="BI156" s="199">
        <f>IF(N156="nulová",J156,0)</f>
        <v>0</v>
      </c>
      <c r="BJ156" s="19" t="s">
        <v>147</v>
      </c>
      <c r="BK156" s="199">
        <f>ROUND(I156*H156,2)</f>
        <v>0</v>
      </c>
      <c r="BL156" s="19" t="s">
        <v>146</v>
      </c>
      <c r="BM156" s="198" t="s">
        <v>168</v>
      </c>
    </row>
    <row r="157" s="13" customFormat="1">
      <c r="A157" s="13"/>
      <c r="B157" s="200"/>
      <c r="C157" s="13"/>
      <c r="D157" s="201" t="s">
        <v>153</v>
      </c>
      <c r="E157" s="202" t="s">
        <v>1</v>
      </c>
      <c r="F157" s="203" t="s">
        <v>169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153</v>
      </c>
      <c r="AU157" s="202" t="s">
        <v>147</v>
      </c>
      <c r="AV157" s="13" t="s">
        <v>88</v>
      </c>
      <c r="AW157" s="13" t="s">
        <v>36</v>
      </c>
      <c r="AX157" s="13" t="s">
        <v>80</v>
      </c>
      <c r="AY157" s="202" t="s">
        <v>139</v>
      </c>
    </row>
    <row r="158" s="14" customFormat="1">
      <c r="A158" s="14"/>
      <c r="B158" s="208"/>
      <c r="C158" s="14"/>
      <c r="D158" s="201" t="s">
        <v>153</v>
      </c>
      <c r="E158" s="209" t="s">
        <v>1</v>
      </c>
      <c r="F158" s="210" t="s">
        <v>170</v>
      </c>
      <c r="G158" s="14"/>
      <c r="H158" s="211">
        <v>14.943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153</v>
      </c>
      <c r="AU158" s="209" t="s">
        <v>147</v>
      </c>
      <c r="AV158" s="14" t="s">
        <v>147</v>
      </c>
      <c r="AW158" s="14" t="s">
        <v>36</v>
      </c>
      <c r="AX158" s="14" t="s">
        <v>80</v>
      </c>
      <c r="AY158" s="209" t="s">
        <v>139</v>
      </c>
    </row>
    <row r="159" s="14" customFormat="1">
      <c r="A159" s="14"/>
      <c r="B159" s="208"/>
      <c r="C159" s="14"/>
      <c r="D159" s="201" t="s">
        <v>153</v>
      </c>
      <c r="E159" s="209" t="s">
        <v>1</v>
      </c>
      <c r="F159" s="210" t="s">
        <v>171</v>
      </c>
      <c r="G159" s="14"/>
      <c r="H159" s="211">
        <v>-3.6899999999999999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153</v>
      </c>
      <c r="AU159" s="209" t="s">
        <v>147</v>
      </c>
      <c r="AV159" s="14" t="s">
        <v>147</v>
      </c>
      <c r="AW159" s="14" t="s">
        <v>36</v>
      </c>
      <c r="AX159" s="14" t="s">
        <v>80</v>
      </c>
      <c r="AY159" s="209" t="s">
        <v>139</v>
      </c>
    </row>
    <row r="160" s="15" customFormat="1">
      <c r="A160" s="15"/>
      <c r="B160" s="216"/>
      <c r="C160" s="15"/>
      <c r="D160" s="201" t="s">
        <v>153</v>
      </c>
      <c r="E160" s="217" t="s">
        <v>1</v>
      </c>
      <c r="F160" s="218" t="s">
        <v>165</v>
      </c>
      <c r="G160" s="15"/>
      <c r="H160" s="219">
        <v>11.253</v>
      </c>
      <c r="I160" s="220"/>
      <c r="J160" s="15"/>
      <c r="K160" s="15"/>
      <c r="L160" s="216"/>
      <c r="M160" s="221"/>
      <c r="N160" s="222"/>
      <c r="O160" s="222"/>
      <c r="P160" s="222"/>
      <c r="Q160" s="222"/>
      <c r="R160" s="222"/>
      <c r="S160" s="222"/>
      <c r="T160" s="22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7" t="s">
        <v>153</v>
      </c>
      <c r="AU160" s="217" t="s">
        <v>147</v>
      </c>
      <c r="AV160" s="15" t="s">
        <v>146</v>
      </c>
      <c r="AW160" s="15" t="s">
        <v>36</v>
      </c>
      <c r="AX160" s="15" t="s">
        <v>88</v>
      </c>
      <c r="AY160" s="217" t="s">
        <v>139</v>
      </c>
    </row>
    <row r="161" s="2" customFormat="1" ht="21.75" customHeight="1">
      <c r="A161" s="38"/>
      <c r="B161" s="185"/>
      <c r="C161" s="186" t="s">
        <v>172</v>
      </c>
      <c r="D161" s="186" t="s">
        <v>142</v>
      </c>
      <c r="E161" s="187" t="s">
        <v>173</v>
      </c>
      <c r="F161" s="188" t="s">
        <v>174</v>
      </c>
      <c r="G161" s="189" t="s">
        <v>158</v>
      </c>
      <c r="H161" s="190">
        <v>8.6959999999999997</v>
      </c>
      <c r="I161" s="191"/>
      <c r="J161" s="192">
        <f>ROUND(I161*H161,2)</f>
        <v>0</v>
      </c>
      <c r="K161" s="193"/>
      <c r="L161" s="39"/>
      <c r="M161" s="194" t="s">
        <v>1</v>
      </c>
      <c r="N161" s="195" t="s">
        <v>46</v>
      </c>
      <c r="O161" s="77"/>
      <c r="P161" s="196">
        <f>O161*H161</f>
        <v>0</v>
      </c>
      <c r="Q161" s="196">
        <v>0.087069999999999995</v>
      </c>
      <c r="R161" s="196">
        <f>Q161*H161</f>
        <v>0.7571607199999999</v>
      </c>
      <c r="S161" s="196">
        <v>0</v>
      </c>
      <c r="T161" s="197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8" t="s">
        <v>146</v>
      </c>
      <c r="AT161" s="198" t="s">
        <v>142</v>
      </c>
      <c r="AU161" s="198" t="s">
        <v>147</v>
      </c>
      <c r="AY161" s="19" t="s">
        <v>139</v>
      </c>
      <c r="BE161" s="199">
        <f>IF(N161="základní",J161,0)</f>
        <v>0</v>
      </c>
      <c r="BF161" s="199">
        <f>IF(N161="snížená",J161,0)</f>
        <v>0</v>
      </c>
      <c r="BG161" s="199">
        <f>IF(N161="zákl. přenesená",J161,0)</f>
        <v>0</v>
      </c>
      <c r="BH161" s="199">
        <f>IF(N161="sníž. přenesená",J161,0)</f>
        <v>0</v>
      </c>
      <c r="BI161" s="199">
        <f>IF(N161="nulová",J161,0)</f>
        <v>0</v>
      </c>
      <c r="BJ161" s="19" t="s">
        <v>147</v>
      </c>
      <c r="BK161" s="199">
        <f>ROUND(I161*H161,2)</f>
        <v>0</v>
      </c>
      <c r="BL161" s="19" t="s">
        <v>146</v>
      </c>
      <c r="BM161" s="198" t="s">
        <v>175</v>
      </c>
    </row>
    <row r="162" s="13" customFormat="1">
      <c r="A162" s="13"/>
      <c r="B162" s="200"/>
      <c r="C162" s="13"/>
      <c r="D162" s="201" t="s">
        <v>153</v>
      </c>
      <c r="E162" s="202" t="s">
        <v>1</v>
      </c>
      <c r="F162" s="203" t="s">
        <v>176</v>
      </c>
      <c r="G162" s="13"/>
      <c r="H162" s="202" t="s">
        <v>1</v>
      </c>
      <c r="I162" s="204"/>
      <c r="J162" s="13"/>
      <c r="K162" s="13"/>
      <c r="L162" s="200"/>
      <c r="M162" s="205"/>
      <c r="N162" s="206"/>
      <c r="O162" s="206"/>
      <c r="P162" s="206"/>
      <c r="Q162" s="206"/>
      <c r="R162" s="206"/>
      <c r="S162" s="206"/>
      <c r="T162" s="20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02" t="s">
        <v>153</v>
      </c>
      <c r="AU162" s="202" t="s">
        <v>147</v>
      </c>
      <c r="AV162" s="13" t="s">
        <v>88</v>
      </c>
      <c r="AW162" s="13" t="s">
        <v>36</v>
      </c>
      <c r="AX162" s="13" t="s">
        <v>80</v>
      </c>
      <c r="AY162" s="202" t="s">
        <v>139</v>
      </c>
    </row>
    <row r="163" s="14" customFormat="1">
      <c r="A163" s="14"/>
      <c r="B163" s="208"/>
      <c r="C163" s="14"/>
      <c r="D163" s="201" t="s">
        <v>153</v>
      </c>
      <c r="E163" s="209" t="s">
        <v>1</v>
      </c>
      <c r="F163" s="210" t="s">
        <v>177</v>
      </c>
      <c r="G163" s="14"/>
      <c r="H163" s="211">
        <v>8.6959999999999997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153</v>
      </c>
      <c r="AU163" s="209" t="s">
        <v>147</v>
      </c>
      <c r="AV163" s="14" t="s">
        <v>147</v>
      </c>
      <c r="AW163" s="14" t="s">
        <v>36</v>
      </c>
      <c r="AX163" s="14" t="s">
        <v>88</v>
      </c>
      <c r="AY163" s="209" t="s">
        <v>139</v>
      </c>
    </row>
    <row r="164" s="2" customFormat="1" ht="21.75" customHeight="1">
      <c r="A164" s="38"/>
      <c r="B164" s="185"/>
      <c r="C164" s="186" t="s">
        <v>178</v>
      </c>
      <c r="D164" s="186" t="s">
        <v>142</v>
      </c>
      <c r="E164" s="187" t="s">
        <v>179</v>
      </c>
      <c r="F164" s="188" t="s">
        <v>180</v>
      </c>
      <c r="G164" s="189" t="s">
        <v>158</v>
      </c>
      <c r="H164" s="190">
        <v>4.7149999999999999</v>
      </c>
      <c r="I164" s="191"/>
      <c r="J164" s="192">
        <f>ROUND(I164*H164,2)</f>
        <v>0</v>
      </c>
      <c r="K164" s="193"/>
      <c r="L164" s="39"/>
      <c r="M164" s="194" t="s">
        <v>1</v>
      </c>
      <c r="N164" s="195" t="s">
        <v>46</v>
      </c>
      <c r="O164" s="77"/>
      <c r="P164" s="196">
        <f>O164*H164</f>
        <v>0</v>
      </c>
      <c r="Q164" s="196">
        <v>0.10421999999999999</v>
      </c>
      <c r="R164" s="196">
        <f>Q164*H164</f>
        <v>0.49139729999999993</v>
      </c>
      <c r="S164" s="196">
        <v>0</v>
      </c>
      <c r="T164" s="19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8" t="s">
        <v>146</v>
      </c>
      <c r="AT164" s="198" t="s">
        <v>142</v>
      </c>
      <c r="AU164" s="198" t="s">
        <v>147</v>
      </c>
      <c r="AY164" s="19" t="s">
        <v>139</v>
      </c>
      <c r="BE164" s="199">
        <f>IF(N164="základní",J164,0)</f>
        <v>0</v>
      </c>
      <c r="BF164" s="199">
        <f>IF(N164="snížená",J164,0)</f>
        <v>0</v>
      </c>
      <c r="BG164" s="199">
        <f>IF(N164="zákl. přenesená",J164,0)</f>
        <v>0</v>
      </c>
      <c r="BH164" s="199">
        <f>IF(N164="sníž. přenesená",J164,0)</f>
        <v>0</v>
      </c>
      <c r="BI164" s="199">
        <f>IF(N164="nulová",J164,0)</f>
        <v>0</v>
      </c>
      <c r="BJ164" s="19" t="s">
        <v>147</v>
      </c>
      <c r="BK164" s="199">
        <f>ROUND(I164*H164,2)</f>
        <v>0</v>
      </c>
      <c r="BL164" s="19" t="s">
        <v>146</v>
      </c>
      <c r="BM164" s="198" t="s">
        <v>181</v>
      </c>
    </row>
    <row r="165" s="13" customFormat="1">
      <c r="A165" s="13"/>
      <c r="B165" s="200"/>
      <c r="C165" s="13"/>
      <c r="D165" s="201" t="s">
        <v>153</v>
      </c>
      <c r="E165" s="202" t="s">
        <v>1</v>
      </c>
      <c r="F165" s="203" t="s">
        <v>182</v>
      </c>
      <c r="G165" s="13"/>
      <c r="H165" s="202" t="s">
        <v>1</v>
      </c>
      <c r="I165" s="204"/>
      <c r="J165" s="13"/>
      <c r="K165" s="13"/>
      <c r="L165" s="200"/>
      <c r="M165" s="205"/>
      <c r="N165" s="206"/>
      <c r="O165" s="206"/>
      <c r="P165" s="206"/>
      <c r="Q165" s="206"/>
      <c r="R165" s="206"/>
      <c r="S165" s="206"/>
      <c r="T165" s="20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2" t="s">
        <v>153</v>
      </c>
      <c r="AU165" s="202" t="s">
        <v>147</v>
      </c>
      <c r="AV165" s="13" t="s">
        <v>88</v>
      </c>
      <c r="AW165" s="13" t="s">
        <v>36</v>
      </c>
      <c r="AX165" s="13" t="s">
        <v>80</v>
      </c>
      <c r="AY165" s="202" t="s">
        <v>139</v>
      </c>
    </row>
    <row r="166" s="14" customFormat="1">
      <c r="A166" s="14"/>
      <c r="B166" s="208"/>
      <c r="C166" s="14"/>
      <c r="D166" s="201" t="s">
        <v>153</v>
      </c>
      <c r="E166" s="209" t="s">
        <v>1</v>
      </c>
      <c r="F166" s="210" t="s">
        <v>183</v>
      </c>
      <c r="G166" s="14"/>
      <c r="H166" s="211">
        <v>4.7149999999999999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153</v>
      </c>
      <c r="AU166" s="209" t="s">
        <v>147</v>
      </c>
      <c r="AV166" s="14" t="s">
        <v>147</v>
      </c>
      <c r="AW166" s="14" t="s">
        <v>36</v>
      </c>
      <c r="AX166" s="14" t="s">
        <v>88</v>
      </c>
      <c r="AY166" s="209" t="s">
        <v>139</v>
      </c>
    </row>
    <row r="167" s="2" customFormat="1" ht="21.75" customHeight="1">
      <c r="A167" s="38"/>
      <c r="B167" s="185"/>
      <c r="C167" s="186" t="s">
        <v>184</v>
      </c>
      <c r="D167" s="186" t="s">
        <v>142</v>
      </c>
      <c r="E167" s="187" t="s">
        <v>185</v>
      </c>
      <c r="F167" s="188" t="s">
        <v>186</v>
      </c>
      <c r="G167" s="189" t="s">
        <v>151</v>
      </c>
      <c r="H167" s="190">
        <v>10</v>
      </c>
      <c r="I167" s="191"/>
      <c r="J167" s="192">
        <f>ROUND(I167*H167,2)</f>
        <v>0</v>
      </c>
      <c r="K167" s="193"/>
      <c r="L167" s="39"/>
      <c r="M167" s="194" t="s">
        <v>1</v>
      </c>
      <c r="N167" s="195" t="s">
        <v>46</v>
      </c>
      <c r="O167" s="77"/>
      <c r="P167" s="196">
        <f>O167*H167</f>
        <v>0</v>
      </c>
      <c r="Q167" s="196">
        <v>8.0000000000000007E-05</v>
      </c>
      <c r="R167" s="196">
        <f>Q167*H167</f>
        <v>0.00080000000000000004</v>
      </c>
      <c r="S167" s="196">
        <v>0</v>
      </c>
      <c r="T167" s="197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8" t="s">
        <v>146</v>
      </c>
      <c r="AT167" s="198" t="s">
        <v>142</v>
      </c>
      <c r="AU167" s="198" t="s">
        <v>147</v>
      </c>
      <c r="AY167" s="19" t="s">
        <v>139</v>
      </c>
      <c r="BE167" s="199">
        <f>IF(N167="základní",J167,0)</f>
        <v>0</v>
      </c>
      <c r="BF167" s="199">
        <f>IF(N167="snížená",J167,0)</f>
        <v>0</v>
      </c>
      <c r="BG167" s="199">
        <f>IF(N167="zákl. přenesená",J167,0)</f>
        <v>0</v>
      </c>
      <c r="BH167" s="199">
        <f>IF(N167="sníž. přenesená",J167,0)</f>
        <v>0</v>
      </c>
      <c r="BI167" s="199">
        <f>IF(N167="nulová",J167,0)</f>
        <v>0</v>
      </c>
      <c r="BJ167" s="19" t="s">
        <v>147</v>
      </c>
      <c r="BK167" s="199">
        <f>ROUND(I167*H167,2)</f>
        <v>0</v>
      </c>
      <c r="BL167" s="19" t="s">
        <v>146</v>
      </c>
      <c r="BM167" s="198" t="s">
        <v>187</v>
      </c>
    </row>
    <row r="168" s="2" customFormat="1" ht="21.75" customHeight="1">
      <c r="A168" s="38"/>
      <c r="B168" s="185"/>
      <c r="C168" s="186" t="s">
        <v>188</v>
      </c>
      <c r="D168" s="186" t="s">
        <v>142</v>
      </c>
      <c r="E168" s="187" t="s">
        <v>189</v>
      </c>
      <c r="F168" s="188" t="s">
        <v>190</v>
      </c>
      <c r="G168" s="189" t="s">
        <v>151</v>
      </c>
      <c r="H168" s="190">
        <v>7.5</v>
      </c>
      <c r="I168" s="191"/>
      <c r="J168" s="192">
        <f>ROUND(I168*H168,2)</f>
        <v>0</v>
      </c>
      <c r="K168" s="193"/>
      <c r="L168" s="39"/>
      <c r="M168" s="194" t="s">
        <v>1</v>
      </c>
      <c r="N168" s="195" t="s">
        <v>46</v>
      </c>
      <c r="O168" s="77"/>
      <c r="P168" s="196">
        <f>O168*H168</f>
        <v>0</v>
      </c>
      <c r="Q168" s="196">
        <v>0.00012</v>
      </c>
      <c r="R168" s="196">
        <f>Q168*H168</f>
        <v>0.00089999999999999998</v>
      </c>
      <c r="S168" s="196">
        <v>0</v>
      </c>
      <c r="T168" s="197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8" t="s">
        <v>146</v>
      </c>
      <c r="AT168" s="198" t="s">
        <v>142</v>
      </c>
      <c r="AU168" s="198" t="s">
        <v>147</v>
      </c>
      <c r="AY168" s="19" t="s">
        <v>139</v>
      </c>
      <c r="BE168" s="199">
        <f>IF(N168="základní",J168,0)</f>
        <v>0</v>
      </c>
      <c r="BF168" s="199">
        <f>IF(N168="snížená",J168,0)</f>
        <v>0</v>
      </c>
      <c r="BG168" s="199">
        <f>IF(N168="zákl. přenesená",J168,0)</f>
        <v>0</v>
      </c>
      <c r="BH168" s="199">
        <f>IF(N168="sníž. přenesená",J168,0)</f>
        <v>0</v>
      </c>
      <c r="BI168" s="199">
        <f>IF(N168="nulová",J168,0)</f>
        <v>0</v>
      </c>
      <c r="BJ168" s="19" t="s">
        <v>147</v>
      </c>
      <c r="BK168" s="199">
        <f>ROUND(I168*H168,2)</f>
        <v>0</v>
      </c>
      <c r="BL168" s="19" t="s">
        <v>146</v>
      </c>
      <c r="BM168" s="198" t="s">
        <v>191</v>
      </c>
    </row>
    <row r="169" s="2" customFormat="1" ht="21.75" customHeight="1">
      <c r="A169" s="38"/>
      <c r="B169" s="185"/>
      <c r="C169" s="186" t="s">
        <v>192</v>
      </c>
      <c r="D169" s="186" t="s">
        <v>142</v>
      </c>
      <c r="E169" s="187" t="s">
        <v>193</v>
      </c>
      <c r="F169" s="188" t="s">
        <v>194</v>
      </c>
      <c r="G169" s="189" t="s">
        <v>151</v>
      </c>
      <c r="H169" s="190">
        <v>12.75</v>
      </c>
      <c r="I169" s="191"/>
      <c r="J169" s="192">
        <f>ROUND(I169*H169,2)</f>
        <v>0</v>
      </c>
      <c r="K169" s="193"/>
      <c r="L169" s="39"/>
      <c r="M169" s="194" t="s">
        <v>1</v>
      </c>
      <c r="N169" s="195" t="s">
        <v>46</v>
      </c>
      <c r="O169" s="77"/>
      <c r="P169" s="196">
        <f>O169*H169</f>
        <v>0</v>
      </c>
      <c r="Q169" s="196">
        <v>0.00020000000000000001</v>
      </c>
      <c r="R169" s="196">
        <f>Q169*H169</f>
        <v>0.0025500000000000002</v>
      </c>
      <c r="S169" s="196">
        <v>0</v>
      </c>
      <c r="T169" s="197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8" t="s">
        <v>146</v>
      </c>
      <c r="AT169" s="198" t="s">
        <v>142</v>
      </c>
      <c r="AU169" s="198" t="s">
        <v>147</v>
      </c>
      <c r="AY169" s="19" t="s">
        <v>139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19" t="s">
        <v>147</v>
      </c>
      <c r="BK169" s="199">
        <f>ROUND(I169*H169,2)</f>
        <v>0</v>
      </c>
      <c r="BL169" s="19" t="s">
        <v>146</v>
      </c>
      <c r="BM169" s="198" t="s">
        <v>195</v>
      </c>
    </row>
    <row r="170" s="12" customFormat="1" ht="22.8" customHeight="1">
      <c r="A170" s="12"/>
      <c r="B170" s="172"/>
      <c r="C170" s="12"/>
      <c r="D170" s="173" t="s">
        <v>79</v>
      </c>
      <c r="E170" s="183" t="s">
        <v>178</v>
      </c>
      <c r="F170" s="183" t="s">
        <v>196</v>
      </c>
      <c r="G170" s="12"/>
      <c r="H170" s="12"/>
      <c r="I170" s="175"/>
      <c r="J170" s="184">
        <f>BK170</f>
        <v>0</v>
      </c>
      <c r="K170" s="12"/>
      <c r="L170" s="172"/>
      <c r="M170" s="177"/>
      <c r="N170" s="178"/>
      <c r="O170" s="178"/>
      <c r="P170" s="179">
        <f>SUM(P171:P237)</f>
        <v>0</v>
      </c>
      <c r="Q170" s="178"/>
      <c r="R170" s="179">
        <f>SUM(R171:R237)</f>
        <v>3.8601394600000001</v>
      </c>
      <c r="S170" s="178"/>
      <c r="T170" s="180">
        <f>SUM(T171:T237)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73" t="s">
        <v>88</v>
      </c>
      <c r="AT170" s="181" t="s">
        <v>79</v>
      </c>
      <c r="AU170" s="181" t="s">
        <v>88</v>
      </c>
      <c r="AY170" s="173" t="s">
        <v>139</v>
      </c>
      <c r="BK170" s="182">
        <f>SUM(BK171:BK237)</f>
        <v>0</v>
      </c>
    </row>
    <row r="171" s="2" customFormat="1" ht="21.75" customHeight="1">
      <c r="A171" s="38"/>
      <c r="B171" s="185"/>
      <c r="C171" s="186" t="s">
        <v>197</v>
      </c>
      <c r="D171" s="186" t="s">
        <v>142</v>
      </c>
      <c r="E171" s="187" t="s">
        <v>198</v>
      </c>
      <c r="F171" s="188" t="s">
        <v>199</v>
      </c>
      <c r="G171" s="189" t="s">
        <v>158</v>
      </c>
      <c r="H171" s="190">
        <v>36.100000000000001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0.00025999999999999998</v>
      </c>
      <c r="R171" s="196">
        <f>Q171*H171</f>
        <v>0.0093860000000000002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146</v>
      </c>
      <c r="AT171" s="198" t="s">
        <v>142</v>
      </c>
      <c r="AU171" s="198" t="s">
        <v>147</v>
      </c>
      <c r="AY171" s="19" t="s">
        <v>139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147</v>
      </c>
      <c r="BK171" s="199">
        <f>ROUND(I171*H171,2)</f>
        <v>0</v>
      </c>
      <c r="BL171" s="19" t="s">
        <v>146</v>
      </c>
      <c r="BM171" s="198" t="s">
        <v>200</v>
      </c>
    </row>
    <row r="172" s="14" customFormat="1">
      <c r="A172" s="14"/>
      <c r="B172" s="208"/>
      <c r="C172" s="14"/>
      <c r="D172" s="201" t="s">
        <v>153</v>
      </c>
      <c r="E172" s="209" t="s">
        <v>1</v>
      </c>
      <c r="F172" s="210" t="s">
        <v>201</v>
      </c>
      <c r="G172" s="14"/>
      <c r="H172" s="211">
        <v>36.100000000000001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153</v>
      </c>
      <c r="AU172" s="209" t="s">
        <v>147</v>
      </c>
      <c r="AV172" s="14" t="s">
        <v>147</v>
      </c>
      <c r="AW172" s="14" t="s">
        <v>36</v>
      </c>
      <c r="AX172" s="14" t="s">
        <v>88</v>
      </c>
      <c r="AY172" s="209" t="s">
        <v>139</v>
      </c>
    </row>
    <row r="173" s="2" customFormat="1" ht="16.5" customHeight="1">
      <c r="A173" s="38"/>
      <c r="B173" s="185"/>
      <c r="C173" s="186" t="s">
        <v>202</v>
      </c>
      <c r="D173" s="186" t="s">
        <v>142</v>
      </c>
      <c r="E173" s="187" t="s">
        <v>203</v>
      </c>
      <c r="F173" s="188" t="s">
        <v>204</v>
      </c>
      <c r="G173" s="189" t="s">
        <v>158</v>
      </c>
      <c r="H173" s="190">
        <v>2.2000000000000002</v>
      </c>
      <c r="I173" s="191"/>
      <c r="J173" s="192">
        <f>ROUND(I173*H173,2)</f>
        <v>0</v>
      </c>
      <c r="K173" s="193"/>
      <c r="L173" s="39"/>
      <c r="M173" s="194" t="s">
        <v>1</v>
      </c>
      <c r="N173" s="195" t="s">
        <v>46</v>
      </c>
      <c r="O173" s="77"/>
      <c r="P173" s="196">
        <f>O173*H173</f>
        <v>0</v>
      </c>
      <c r="Q173" s="196">
        <v>0.040000000000000001</v>
      </c>
      <c r="R173" s="196">
        <f>Q173*H173</f>
        <v>0.088000000000000009</v>
      </c>
      <c r="S173" s="196">
        <v>0</v>
      </c>
      <c r="T173" s="197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8" t="s">
        <v>146</v>
      </c>
      <c r="AT173" s="198" t="s">
        <v>142</v>
      </c>
      <c r="AU173" s="198" t="s">
        <v>147</v>
      </c>
      <c r="AY173" s="19" t="s">
        <v>139</v>
      </c>
      <c r="BE173" s="199">
        <f>IF(N173="základní",J173,0)</f>
        <v>0</v>
      </c>
      <c r="BF173" s="199">
        <f>IF(N173="snížená",J173,0)</f>
        <v>0</v>
      </c>
      <c r="BG173" s="199">
        <f>IF(N173="zákl. přenesená",J173,0)</f>
        <v>0</v>
      </c>
      <c r="BH173" s="199">
        <f>IF(N173="sníž. přenesená",J173,0)</f>
        <v>0</v>
      </c>
      <c r="BI173" s="199">
        <f>IF(N173="nulová",J173,0)</f>
        <v>0</v>
      </c>
      <c r="BJ173" s="19" t="s">
        <v>147</v>
      </c>
      <c r="BK173" s="199">
        <f>ROUND(I173*H173,2)</f>
        <v>0</v>
      </c>
      <c r="BL173" s="19" t="s">
        <v>146</v>
      </c>
      <c r="BM173" s="198" t="s">
        <v>205</v>
      </c>
    </row>
    <row r="174" s="13" customFormat="1">
      <c r="A174" s="13"/>
      <c r="B174" s="200"/>
      <c r="C174" s="13"/>
      <c r="D174" s="201" t="s">
        <v>153</v>
      </c>
      <c r="E174" s="202" t="s">
        <v>1</v>
      </c>
      <c r="F174" s="203" t="s">
        <v>206</v>
      </c>
      <c r="G174" s="13"/>
      <c r="H174" s="202" t="s">
        <v>1</v>
      </c>
      <c r="I174" s="204"/>
      <c r="J174" s="13"/>
      <c r="K174" s="13"/>
      <c r="L174" s="200"/>
      <c r="M174" s="205"/>
      <c r="N174" s="206"/>
      <c r="O174" s="206"/>
      <c r="P174" s="206"/>
      <c r="Q174" s="206"/>
      <c r="R174" s="206"/>
      <c r="S174" s="206"/>
      <c r="T174" s="20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2" t="s">
        <v>153</v>
      </c>
      <c r="AU174" s="202" t="s">
        <v>147</v>
      </c>
      <c r="AV174" s="13" t="s">
        <v>88</v>
      </c>
      <c r="AW174" s="13" t="s">
        <v>36</v>
      </c>
      <c r="AX174" s="13" t="s">
        <v>80</v>
      </c>
      <c r="AY174" s="202" t="s">
        <v>139</v>
      </c>
    </row>
    <row r="175" s="14" customFormat="1">
      <c r="A175" s="14"/>
      <c r="B175" s="208"/>
      <c r="C175" s="14"/>
      <c r="D175" s="201" t="s">
        <v>153</v>
      </c>
      <c r="E175" s="209" t="s">
        <v>1</v>
      </c>
      <c r="F175" s="210" t="s">
        <v>207</v>
      </c>
      <c r="G175" s="14"/>
      <c r="H175" s="211">
        <v>1.2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153</v>
      </c>
      <c r="AU175" s="209" t="s">
        <v>147</v>
      </c>
      <c r="AV175" s="14" t="s">
        <v>147</v>
      </c>
      <c r="AW175" s="14" t="s">
        <v>36</v>
      </c>
      <c r="AX175" s="14" t="s">
        <v>80</v>
      </c>
      <c r="AY175" s="209" t="s">
        <v>139</v>
      </c>
    </row>
    <row r="176" s="13" customFormat="1">
      <c r="A176" s="13"/>
      <c r="B176" s="200"/>
      <c r="C176" s="13"/>
      <c r="D176" s="201" t="s">
        <v>153</v>
      </c>
      <c r="E176" s="202" t="s">
        <v>1</v>
      </c>
      <c r="F176" s="203" t="s">
        <v>208</v>
      </c>
      <c r="G176" s="13"/>
      <c r="H176" s="202" t="s">
        <v>1</v>
      </c>
      <c r="I176" s="204"/>
      <c r="J176" s="13"/>
      <c r="K176" s="13"/>
      <c r="L176" s="200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153</v>
      </c>
      <c r="AU176" s="202" t="s">
        <v>147</v>
      </c>
      <c r="AV176" s="13" t="s">
        <v>88</v>
      </c>
      <c r="AW176" s="13" t="s">
        <v>36</v>
      </c>
      <c r="AX176" s="13" t="s">
        <v>80</v>
      </c>
      <c r="AY176" s="202" t="s">
        <v>139</v>
      </c>
    </row>
    <row r="177" s="14" customFormat="1">
      <c r="A177" s="14"/>
      <c r="B177" s="208"/>
      <c r="C177" s="14"/>
      <c r="D177" s="201" t="s">
        <v>153</v>
      </c>
      <c r="E177" s="209" t="s">
        <v>1</v>
      </c>
      <c r="F177" s="210" t="s">
        <v>209</v>
      </c>
      <c r="G177" s="14"/>
      <c r="H177" s="211">
        <v>1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153</v>
      </c>
      <c r="AU177" s="209" t="s">
        <v>147</v>
      </c>
      <c r="AV177" s="14" t="s">
        <v>147</v>
      </c>
      <c r="AW177" s="14" t="s">
        <v>36</v>
      </c>
      <c r="AX177" s="14" t="s">
        <v>80</v>
      </c>
      <c r="AY177" s="209" t="s">
        <v>139</v>
      </c>
    </row>
    <row r="178" s="15" customFormat="1">
      <c r="A178" s="15"/>
      <c r="B178" s="216"/>
      <c r="C178" s="15"/>
      <c r="D178" s="201" t="s">
        <v>153</v>
      </c>
      <c r="E178" s="217" t="s">
        <v>1</v>
      </c>
      <c r="F178" s="218" t="s">
        <v>165</v>
      </c>
      <c r="G178" s="15"/>
      <c r="H178" s="219">
        <v>2.2000000000000002</v>
      </c>
      <c r="I178" s="220"/>
      <c r="J178" s="15"/>
      <c r="K178" s="15"/>
      <c r="L178" s="216"/>
      <c r="M178" s="221"/>
      <c r="N178" s="222"/>
      <c r="O178" s="222"/>
      <c r="P178" s="222"/>
      <c r="Q178" s="222"/>
      <c r="R178" s="222"/>
      <c r="S178" s="222"/>
      <c r="T178" s="22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7" t="s">
        <v>153</v>
      </c>
      <c r="AU178" s="217" t="s">
        <v>147</v>
      </c>
      <c r="AV178" s="15" t="s">
        <v>146</v>
      </c>
      <c r="AW178" s="15" t="s">
        <v>36</v>
      </c>
      <c r="AX178" s="15" t="s">
        <v>88</v>
      </c>
      <c r="AY178" s="217" t="s">
        <v>139</v>
      </c>
    </row>
    <row r="179" s="2" customFormat="1" ht="21.75" customHeight="1">
      <c r="A179" s="38"/>
      <c r="B179" s="185"/>
      <c r="C179" s="186" t="s">
        <v>210</v>
      </c>
      <c r="D179" s="186" t="s">
        <v>142</v>
      </c>
      <c r="E179" s="187" t="s">
        <v>211</v>
      </c>
      <c r="F179" s="188" t="s">
        <v>212</v>
      </c>
      <c r="G179" s="189" t="s">
        <v>158</v>
      </c>
      <c r="H179" s="190">
        <v>36.100000000000001</v>
      </c>
      <c r="I179" s="191"/>
      <c r="J179" s="192">
        <f>ROUND(I179*H179,2)</f>
        <v>0</v>
      </c>
      <c r="K179" s="193"/>
      <c r="L179" s="39"/>
      <c r="M179" s="194" t="s">
        <v>1</v>
      </c>
      <c r="N179" s="195" t="s">
        <v>46</v>
      </c>
      <c r="O179" s="77"/>
      <c r="P179" s="196">
        <f>O179*H179</f>
        <v>0</v>
      </c>
      <c r="Q179" s="196">
        <v>0.0030000000000000001</v>
      </c>
      <c r="R179" s="196">
        <f>Q179*H179</f>
        <v>0.10830000000000001</v>
      </c>
      <c r="S179" s="196">
        <v>0</v>
      </c>
      <c r="T179" s="197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8" t="s">
        <v>146</v>
      </c>
      <c r="AT179" s="198" t="s">
        <v>142</v>
      </c>
      <c r="AU179" s="198" t="s">
        <v>147</v>
      </c>
      <c r="AY179" s="19" t="s">
        <v>139</v>
      </c>
      <c r="BE179" s="199">
        <f>IF(N179="základní",J179,0)</f>
        <v>0</v>
      </c>
      <c r="BF179" s="199">
        <f>IF(N179="snížená",J179,0)</f>
        <v>0</v>
      </c>
      <c r="BG179" s="199">
        <f>IF(N179="zákl. přenesená",J179,0)</f>
        <v>0</v>
      </c>
      <c r="BH179" s="199">
        <f>IF(N179="sníž. přenesená",J179,0)</f>
        <v>0</v>
      </c>
      <c r="BI179" s="199">
        <f>IF(N179="nulová",J179,0)</f>
        <v>0</v>
      </c>
      <c r="BJ179" s="19" t="s">
        <v>147</v>
      </c>
      <c r="BK179" s="199">
        <f>ROUND(I179*H179,2)</f>
        <v>0</v>
      </c>
      <c r="BL179" s="19" t="s">
        <v>146</v>
      </c>
      <c r="BM179" s="198" t="s">
        <v>213</v>
      </c>
    </row>
    <row r="180" s="2" customFormat="1" ht="21.75" customHeight="1">
      <c r="A180" s="38"/>
      <c r="B180" s="185"/>
      <c r="C180" s="186" t="s">
        <v>214</v>
      </c>
      <c r="D180" s="186" t="s">
        <v>142</v>
      </c>
      <c r="E180" s="187" t="s">
        <v>215</v>
      </c>
      <c r="F180" s="188" t="s">
        <v>216</v>
      </c>
      <c r="G180" s="189" t="s">
        <v>158</v>
      </c>
      <c r="H180" s="190">
        <v>36.100000000000001</v>
      </c>
      <c r="I180" s="191"/>
      <c r="J180" s="192">
        <f>ROUND(I180*H180,2)</f>
        <v>0</v>
      </c>
      <c r="K180" s="193"/>
      <c r="L180" s="39"/>
      <c r="M180" s="194" t="s">
        <v>1</v>
      </c>
      <c r="N180" s="195" t="s">
        <v>46</v>
      </c>
      <c r="O180" s="77"/>
      <c r="P180" s="196">
        <f>O180*H180</f>
        <v>0</v>
      </c>
      <c r="Q180" s="196">
        <v>0.0051000000000000004</v>
      </c>
      <c r="R180" s="196">
        <f>Q180*H180</f>
        <v>0.18411000000000002</v>
      </c>
      <c r="S180" s="196">
        <v>0</v>
      </c>
      <c r="T180" s="197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8" t="s">
        <v>146</v>
      </c>
      <c r="AT180" s="198" t="s">
        <v>142</v>
      </c>
      <c r="AU180" s="198" t="s">
        <v>147</v>
      </c>
      <c r="AY180" s="19" t="s">
        <v>139</v>
      </c>
      <c r="BE180" s="199">
        <f>IF(N180="základní",J180,0)</f>
        <v>0</v>
      </c>
      <c r="BF180" s="199">
        <f>IF(N180="snížená",J180,0)</f>
        <v>0</v>
      </c>
      <c r="BG180" s="199">
        <f>IF(N180="zákl. přenesená",J180,0)</f>
        <v>0</v>
      </c>
      <c r="BH180" s="199">
        <f>IF(N180="sníž. přenesená",J180,0)</f>
        <v>0</v>
      </c>
      <c r="BI180" s="199">
        <f>IF(N180="nulová",J180,0)</f>
        <v>0</v>
      </c>
      <c r="BJ180" s="19" t="s">
        <v>147</v>
      </c>
      <c r="BK180" s="199">
        <f>ROUND(I180*H180,2)</f>
        <v>0</v>
      </c>
      <c r="BL180" s="19" t="s">
        <v>146</v>
      </c>
      <c r="BM180" s="198" t="s">
        <v>217</v>
      </c>
    </row>
    <row r="181" s="2" customFormat="1" ht="21.75" customHeight="1">
      <c r="A181" s="38"/>
      <c r="B181" s="185"/>
      <c r="C181" s="186" t="s">
        <v>218</v>
      </c>
      <c r="D181" s="186" t="s">
        <v>142</v>
      </c>
      <c r="E181" s="187" t="s">
        <v>219</v>
      </c>
      <c r="F181" s="188" t="s">
        <v>220</v>
      </c>
      <c r="G181" s="189" t="s">
        <v>158</v>
      </c>
      <c r="H181" s="190">
        <v>57.798999999999999</v>
      </c>
      <c r="I181" s="191"/>
      <c r="J181" s="192">
        <f>ROUND(I181*H181,2)</f>
        <v>0</v>
      </c>
      <c r="K181" s="193"/>
      <c r="L181" s="39"/>
      <c r="M181" s="194" t="s">
        <v>1</v>
      </c>
      <c r="N181" s="195" t="s">
        <v>46</v>
      </c>
      <c r="O181" s="77"/>
      <c r="P181" s="196">
        <f>O181*H181</f>
        <v>0</v>
      </c>
      <c r="Q181" s="196">
        <v>0.00025999999999999998</v>
      </c>
      <c r="R181" s="196">
        <f>Q181*H181</f>
        <v>0.015027739999999998</v>
      </c>
      <c r="S181" s="196">
        <v>0</v>
      </c>
      <c r="T181" s="197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8" t="s">
        <v>146</v>
      </c>
      <c r="AT181" s="198" t="s">
        <v>142</v>
      </c>
      <c r="AU181" s="198" t="s">
        <v>147</v>
      </c>
      <c r="AY181" s="19" t="s">
        <v>139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19" t="s">
        <v>147</v>
      </c>
      <c r="BK181" s="199">
        <f>ROUND(I181*H181,2)</f>
        <v>0</v>
      </c>
      <c r="BL181" s="19" t="s">
        <v>146</v>
      </c>
      <c r="BM181" s="198" t="s">
        <v>221</v>
      </c>
    </row>
    <row r="182" s="13" customFormat="1">
      <c r="A182" s="13"/>
      <c r="B182" s="200"/>
      <c r="C182" s="13"/>
      <c r="D182" s="201" t="s">
        <v>153</v>
      </c>
      <c r="E182" s="202" t="s">
        <v>1</v>
      </c>
      <c r="F182" s="203" t="s">
        <v>222</v>
      </c>
      <c r="G182" s="13"/>
      <c r="H182" s="202" t="s">
        <v>1</v>
      </c>
      <c r="I182" s="204"/>
      <c r="J182" s="13"/>
      <c r="K182" s="13"/>
      <c r="L182" s="200"/>
      <c r="M182" s="205"/>
      <c r="N182" s="206"/>
      <c r="O182" s="206"/>
      <c r="P182" s="206"/>
      <c r="Q182" s="206"/>
      <c r="R182" s="206"/>
      <c r="S182" s="206"/>
      <c r="T182" s="20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2" t="s">
        <v>153</v>
      </c>
      <c r="AU182" s="202" t="s">
        <v>147</v>
      </c>
      <c r="AV182" s="13" t="s">
        <v>88</v>
      </c>
      <c r="AW182" s="13" t="s">
        <v>36</v>
      </c>
      <c r="AX182" s="13" t="s">
        <v>80</v>
      </c>
      <c r="AY182" s="202" t="s">
        <v>139</v>
      </c>
    </row>
    <row r="183" s="14" customFormat="1">
      <c r="A183" s="14"/>
      <c r="B183" s="208"/>
      <c r="C183" s="14"/>
      <c r="D183" s="201" t="s">
        <v>153</v>
      </c>
      <c r="E183" s="209" t="s">
        <v>1</v>
      </c>
      <c r="F183" s="210" t="s">
        <v>223</v>
      </c>
      <c r="G183" s="14"/>
      <c r="H183" s="211">
        <v>19.151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153</v>
      </c>
      <c r="AU183" s="209" t="s">
        <v>147</v>
      </c>
      <c r="AV183" s="14" t="s">
        <v>147</v>
      </c>
      <c r="AW183" s="14" t="s">
        <v>36</v>
      </c>
      <c r="AX183" s="14" t="s">
        <v>80</v>
      </c>
      <c r="AY183" s="209" t="s">
        <v>139</v>
      </c>
    </row>
    <row r="184" s="14" customFormat="1">
      <c r="A184" s="14"/>
      <c r="B184" s="208"/>
      <c r="C184" s="14"/>
      <c r="D184" s="201" t="s">
        <v>153</v>
      </c>
      <c r="E184" s="209" t="s">
        <v>1</v>
      </c>
      <c r="F184" s="210" t="s">
        <v>224</v>
      </c>
      <c r="G184" s="14"/>
      <c r="H184" s="211">
        <v>-3.7120000000000002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153</v>
      </c>
      <c r="AU184" s="209" t="s">
        <v>147</v>
      </c>
      <c r="AV184" s="14" t="s">
        <v>147</v>
      </c>
      <c r="AW184" s="14" t="s">
        <v>36</v>
      </c>
      <c r="AX184" s="14" t="s">
        <v>80</v>
      </c>
      <c r="AY184" s="209" t="s">
        <v>139</v>
      </c>
    </row>
    <row r="185" s="13" customFormat="1">
      <c r="A185" s="13"/>
      <c r="B185" s="200"/>
      <c r="C185" s="13"/>
      <c r="D185" s="201" t="s">
        <v>153</v>
      </c>
      <c r="E185" s="202" t="s">
        <v>1</v>
      </c>
      <c r="F185" s="203" t="s">
        <v>225</v>
      </c>
      <c r="G185" s="13"/>
      <c r="H185" s="202" t="s">
        <v>1</v>
      </c>
      <c r="I185" s="204"/>
      <c r="J185" s="13"/>
      <c r="K185" s="13"/>
      <c r="L185" s="200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153</v>
      </c>
      <c r="AU185" s="202" t="s">
        <v>147</v>
      </c>
      <c r="AV185" s="13" t="s">
        <v>88</v>
      </c>
      <c r="AW185" s="13" t="s">
        <v>36</v>
      </c>
      <c r="AX185" s="13" t="s">
        <v>80</v>
      </c>
      <c r="AY185" s="202" t="s">
        <v>139</v>
      </c>
    </row>
    <row r="186" s="14" customFormat="1">
      <c r="A186" s="14"/>
      <c r="B186" s="208"/>
      <c r="C186" s="14"/>
      <c r="D186" s="201" t="s">
        <v>153</v>
      </c>
      <c r="E186" s="209" t="s">
        <v>1</v>
      </c>
      <c r="F186" s="210" t="s">
        <v>226</v>
      </c>
      <c r="G186" s="14"/>
      <c r="H186" s="211">
        <v>10.250999999999999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153</v>
      </c>
      <c r="AU186" s="209" t="s">
        <v>147</v>
      </c>
      <c r="AV186" s="14" t="s">
        <v>147</v>
      </c>
      <c r="AW186" s="14" t="s">
        <v>36</v>
      </c>
      <c r="AX186" s="14" t="s">
        <v>80</v>
      </c>
      <c r="AY186" s="209" t="s">
        <v>139</v>
      </c>
    </row>
    <row r="187" s="14" customFormat="1">
      <c r="A187" s="14"/>
      <c r="B187" s="208"/>
      <c r="C187" s="14"/>
      <c r="D187" s="201" t="s">
        <v>153</v>
      </c>
      <c r="E187" s="209" t="s">
        <v>1</v>
      </c>
      <c r="F187" s="210" t="s">
        <v>227</v>
      </c>
      <c r="G187" s="14"/>
      <c r="H187" s="211">
        <v>-1.845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153</v>
      </c>
      <c r="AU187" s="209" t="s">
        <v>147</v>
      </c>
      <c r="AV187" s="14" t="s">
        <v>147</v>
      </c>
      <c r="AW187" s="14" t="s">
        <v>36</v>
      </c>
      <c r="AX187" s="14" t="s">
        <v>80</v>
      </c>
      <c r="AY187" s="209" t="s">
        <v>139</v>
      </c>
    </row>
    <row r="188" s="13" customFormat="1">
      <c r="A188" s="13"/>
      <c r="B188" s="200"/>
      <c r="C188" s="13"/>
      <c r="D188" s="201" t="s">
        <v>153</v>
      </c>
      <c r="E188" s="202" t="s">
        <v>1</v>
      </c>
      <c r="F188" s="203" t="s">
        <v>228</v>
      </c>
      <c r="G188" s="13"/>
      <c r="H188" s="202" t="s">
        <v>1</v>
      </c>
      <c r="I188" s="204"/>
      <c r="J188" s="13"/>
      <c r="K188" s="13"/>
      <c r="L188" s="200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153</v>
      </c>
      <c r="AU188" s="202" t="s">
        <v>147</v>
      </c>
      <c r="AV188" s="13" t="s">
        <v>88</v>
      </c>
      <c r="AW188" s="13" t="s">
        <v>36</v>
      </c>
      <c r="AX188" s="13" t="s">
        <v>80</v>
      </c>
      <c r="AY188" s="202" t="s">
        <v>139</v>
      </c>
    </row>
    <row r="189" s="14" customFormat="1">
      <c r="A189" s="14"/>
      <c r="B189" s="208"/>
      <c r="C189" s="14"/>
      <c r="D189" s="201" t="s">
        <v>153</v>
      </c>
      <c r="E189" s="209" t="s">
        <v>1</v>
      </c>
      <c r="F189" s="210" t="s">
        <v>229</v>
      </c>
      <c r="G189" s="14"/>
      <c r="H189" s="211">
        <v>39.473999999999997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153</v>
      </c>
      <c r="AU189" s="209" t="s">
        <v>147</v>
      </c>
      <c r="AV189" s="14" t="s">
        <v>147</v>
      </c>
      <c r="AW189" s="14" t="s">
        <v>36</v>
      </c>
      <c r="AX189" s="14" t="s">
        <v>80</v>
      </c>
      <c r="AY189" s="209" t="s">
        <v>139</v>
      </c>
    </row>
    <row r="190" s="14" customFormat="1">
      <c r="A190" s="14"/>
      <c r="B190" s="208"/>
      <c r="C190" s="14"/>
      <c r="D190" s="201" t="s">
        <v>153</v>
      </c>
      <c r="E190" s="209" t="s">
        <v>1</v>
      </c>
      <c r="F190" s="210" t="s">
        <v>230</v>
      </c>
      <c r="G190" s="14"/>
      <c r="H190" s="211">
        <v>-5.5199999999999996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153</v>
      </c>
      <c r="AU190" s="209" t="s">
        <v>147</v>
      </c>
      <c r="AV190" s="14" t="s">
        <v>147</v>
      </c>
      <c r="AW190" s="14" t="s">
        <v>36</v>
      </c>
      <c r="AX190" s="14" t="s">
        <v>80</v>
      </c>
      <c r="AY190" s="209" t="s">
        <v>139</v>
      </c>
    </row>
    <row r="191" s="15" customFormat="1">
      <c r="A191" s="15"/>
      <c r="B191" s="216"/>
      <c r="C191" s="15"/>
      <c r="D191" s="201" t="s">
        <v>153</v>
      </c>
      <c r="E191" s="217" t="s">
        <v>1</v>
      </c>
      <c r="F191" s="218" t="s">
        <v>165</v>
      </c>
      <c r="G191" s="15"/>
      <c r="H191" s="219">
        <v>57.798999999999992</v>
      </c>
      <c r="I191" s="220"/>
      <c r="J191" s="15"/>
      <c r="K191" s="15"/>
      <c r="L191" s="216"/>
      <c r="M191" s="221"/>
      <c r="N191" s="222"/>
      <c r="O191" s="222"/>
      <c r="P191" s="222"/>
      <c r="Q191" s="222"/>
      <c r="R191" s="222"/>
      <c r="S191" s="222"/>
      <c r="T191" s="223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17" t="s">
        <v>153</v>
      </c>
      <c r="AU191" s="217" t="s">
        <v>147</v>
      </c>
      <c r="AV191" s="15" t="s">
        <v>146</v>
      </c>
      <c r="AW191" s="15" t="s">
        <v>36</v>
      </c>
      <c r="AX191" s="15" t="s">
        <v>88</v>
      </c>
      <c r="AY191" s="217" t="s">
        <v>139</v>
      </c>
    </row>
    <row r="192" s="2" customFormat="1" ht="16.5" customHeight="1">
      <c r="A192" s="38"/>
      <c r="B192" s="185"/>
      <c r="C192" s="186" t="s">
        <v>8</v>
      </c>
      <c r="D192" s="186" t="s">
        <v>142</v>
      </c>
      <c r="E192" s="187" t="s">
        <v>231</v>
      </c>
      <c r="F192" s="188" t="s">
        <v>232</v>
      </c>
      <c r="G192" s="189" t="s">
        <v>158</v>
      </c>
      <c r="H192" s="190">
        <v>4.7160000000000002</v>
      </c>
      <c r="I192" s="191"/>
      <c r="J192" s="192">
        <f>ROUND(I192*H192,2)</f>
        <v>0</v>
      </c>
      <c r="K192" s="193"/>
      <c r="L192" s="39"/>
      <c r="M192" s="194" t="s">
        <v>1</v>
      </c>
      <c r="N192" s="195" t="s">
        <v>46</v>
      </c>
      <c r="O192" s="77"/>
      <c r="P192" s="196">
        <f>O192*H192</f>
        <v>0</v>
      </c>
      <c r="Q192" s="196">
        <v>0.040000000000000001</v>
      </c>
      <c r="R192" s="196">
        <f>Q192*H192</f>
        <v>0.18864</v>
      </c>
      <c r="S192" s="196">
        <v>0</v>
      </c>
      <c r="T192" s="197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8" t="s">
        <v>146</v>
      </c>
      <c r="AT192" s="198" t="s">
        <v>142</v>
      </c>
      <c r="AU192" s="198" t="s">
        <v>147</v>
      </c>
      <c r="AY192" s="19" t="s">
        <v>139</v>
      </c>
      <c r="BE192" s="199">
        <f>IF(N192="základní",J192,0)</f>
        <v>0</v>
      </c>
      <c r="BF192" s="199">
        <f>IF(N192="snížená",J192,0)</f>
        <v>0</v>
      </c>
      <c r="BG192" s="199">
        <f>IF(N192="zákl. přenesená",J192,0)</f>
        <v>0</v>
      </c>
      <c r="BH192" s="199">
        <f>IF(N192="sníž. přenesená",J192,0)</f>
        <v>0</v>
      </c>
      <c r="BI192" s="199">
        <f>IF(N192="nulová",J192,0)</f>
        <v>0</v>
      </c>
      <c r="BJ192" s="19" t="s">
        <v>147</v>
      </c>
      <c r="BK192" s="199">
        <f>ROUND(I192*H192,2)</f>
        <v>0</v>
      </c>
      <c r="BL192" s="19" t="s">
        <v>146</v>
      </c>
      <c r="BM192" s="198" t="s">
        <v>233</v>
      </c>
    </row>
    <row r="193" s="14" customFormat="1">
      <c r="A193" s="14"/>
      <c r="B193" s="208"/>
      <c r="C193" s="14"/>
      <c r="D193" s="201" t="s">
        <v>153</v>
      </c>
      <c r="E193" s="209" t="s">
        <v>1</v>
      </c>
      <c r="F193" s="210" t="s">
        <v>234</v>
      </c>
      <c r="G193" s="14"/>
      <c r="H193" s="211">
        <v>4.2000000000000002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153</v>
      </c>
      <c r="AU193" s="209" t="s">
        <v>147</v>
      </c>
      <c r="AV193" s="14" t="s">
        <v>147</v>
      </c>
      <c r="AW193" s="14" t="s">
        <v>36</v>
      </c>
      <c r="AX193" s="14" t="s">
        <v>80</v>
      </c>
      <c r="AY193" s="209" t="s">
        <v>139</v>
      </c>
    </row>
    <row r="194" s="14" customFormat="1">
      <c r="A194" s="14"/>
      <c r="B194" s="208"/>
      <c r="C194" s="14"/>
      <c r="D194" s="201" t="s">
        <v>153</v>
      </c>
      <c r="E194" s="209" t="s">
        <v>1</v>
      </c>
      <c r="F194" s="210" t="s">
        <v>235</v>
      </c>
      <c r="G194" s="14"/>
      <c r="H194" s="211">
        <v>0.51600000000000001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153</v>
      </c>
      <c r="AU194" s="209" t="s">
        <v>147</v>
      </c>
      <c r="AV194" s="14" t="s">
        <v>147</v>
      </c>
      <c r="AW194" s="14" t="s">
        <v>36</v>
      </c>
      <c r="AX194" s="14" t="s">
        <v>80</v>
      </c>
      <c r="AY194" s="209" t="s">
        <v>139</v>
      </c>
    </row>
    <row r="195" s="15" customFormat="1">
      <c r="A195" s="15"/>
      <c r="B195" s="216"/>
      <c r="C195" s="15"/>
      <c r="D195" s="201" t="s">
        <v>153</v>
      </c>
      <c r="E195" s="217" t="s">
        <v>1</v>
      </c>
      <c r="F195" s="218" t="s">
        <v>165</v>
      </c>
      <c r="G195" s="15"/>
      <c r="H195" s="219">
        <v>4.7160000000000002</v>
      </c>
      <c r="I195" s="220"/>
      <c r="J195" s="15"/>
      <c r="K195" s="15"/>
      <c r="L195" s="216"/>
      <c r="M195" s="221"/>
      <c r="N195" s="222"/>
      <c r="O195" s="222"/>
      <c r="P195" s="222"/>
      <c r="Q195" s="222"/>
      <c r="R195" s="222"/>
      <c r="S195" s="222"/>
      <c r="T195" s="22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7" t="s">
        <v>153</v>
      </c>
      <c r="AU195" s="217" t="s">
        <v>147</v>
      </c>
      <c r="AV195" s="15" t="s">
        <v>146</v>
      </c>
      <c r="AW195" s="15" t="s">
        <v>36</v>
      </c>
      <c r="AX195" s="15" t="s">
        <v>88</v>
      </c>
      <c r="AY195" s="217" t="s">
        <v>139</v>
      </c>
    </row>
    <row r="196" s="2" customFormat="1" ht="21.75" customHeight="1">
      <c r="A196" s="38"/>
      <c r="B196" s="185"/>
      <c r="C196" s="186" t="s">
        <v>236</v>
      </c>
      <c r="D196" s="186" t="s">
        <v>142</v>
      </c>
      <c r="E196" s="187" t="s">
        <v>237</v>
      </c>
      <c r="F196" s="188" t="s">
        <v>238</v>
      </c>
      <c r="G196" s="189" t="s">
        <v>158</v>
      </c>
      <c r="H196" s="190">
        <v>63.628</v>
      </c>
      <c r="I196" s="191"/>
      <c r="J196" s="192">
        <f>ROUND(I196*H196,2)</f>
        <v>0</v>
      </c>
      <c r="K196" s="193"/>
      <c r="L196" s="39"/>
      <c r="M196" s="194" t="s">
        <v>1</v>
      </c>
      <c r="N196" s="195" t="s">
        <v>46</v>
      </c>
      <c r="O196" s="77"/>
      <c r="P196" s="196">
        <f>O196*H196</f>
        <v>0</v>
      </c>
      <c r="Q196" s="196">
        <v>0.0048900000000000002</v>
      </c>
      <c r="R196" s="196">
        <f>Q196*H196</f>
        <v>0.31114092000000004</v>
      </c>
      <c r="S196" s="196">
        <v>0</v>
      </c>
      <c r="T196" s="197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8" t="s">
        <v>146</v>
      </c>
      <c r="AT196" s="198" t="s">
        <v>142</v>
      </c>
      <c r="AU196" s="198" t="s">
        <v>147</v>
      </c>
      <c r="AY196" s="19" t="s">
        <v>139</v>
      </c>
      <c r="BE196" s="199">
        <f>IF(N196="základní",J196,0)</f>
        <v>0</v>
      </c>
      <c r="BF196" s="199">
        <f>IF(N196="snížená",J196,0)</f>
        <v>0</v>
      </c>
      <c r="BG196" s="199">
        <f>IF(N196="zákl. přenesená",J196,0)</f>
        <v>0</v>
      </c>
      <c r="BH196" s="199">
        <f>IF(N196="sníž. přenesená",J196,0)</f>
        <v>0</v>
      </c>
      <c r="BI196" s="199">
        <f>IF(N196="nulová",J196,0)</f>
        <v>0</v>
      </c>
      <c r="BJ196" s="19" t="s">
        <v>147</v>
      </c>
      <c r="BK196" s="199">
        <f>ROUND(I196*H196,2)</f>
        <v>0</v>
      </c>
      <c r="BL196" s="19" t="s">
        <v>146</v>
      </c>
      <c r="BM196" s="198" t="s">
        <v>239</v>
      </c>
    </row>
    <row r="197" s="13" customFormat="1">
      <c r="A197" s="13"/>
      <c r="B197" s="200"/>
      <c r="C197" s="13"/>
      <c r="D197" s="201" t="s">
        <v>153</v>
      </c>
      <c r="E197" s="202" t="s">
        <v>1</v>
      </c>
      <c r="F197" s="203" t="s">
        <v>240</v>
      </c>
      <c r="G197" s="13"/>
      <c r="H197" s="202" t="s">
        <v>1</v>
      </c>
      <c r="I197" s="204"/>
      <c r="J197" s="13"/>
      <c r="K197" s="13"/>
      <c r="L197" s="200"/>
      <c r="M197" s="205"/>
      <c r="N197" s="206"/>
      <c r="O197" s="206"/>
      <c r="P197" s="206"/>
      <c r="Q197" s="206"/>
      <c r="R197" s="206"/>
      <c r="S197" s="206"/>
      <c r="T197" s="20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2" t="s">
        <v>153</v>
      </c>
      <c r="AU197" s="202" t="s">
        <v>147</v>
      </c>
      <c r="AV197" s="13" t="s">
        <v>88</v>
      </c>
      <c r="AW197" s="13" t="s">
        <v>36</v>
      </c>
      <c r="AX197" s="13" t="s">
        <v>80</v>
      </c>
      <c r="AY197" s="202" t="s">
        <v>139</v>
      </c>
    </row>
    <row r="198" s="14" customFormat="1">
      <c r="A198" s="14"/>
      <c r="B198" s="208"/>
      <c r="C198" s="14"/>
      <c r="D198" s="201" t="s">
        <v>153</v>
      </c>
      <c r="E198" s="209" t="s">
        <v>1</v>
      </c>
      <c r="F198" s="210" t="s">
        <v>241</v>
      </c>
      <c r="G198" s="14"/>
      <c r="H198" s="211">
        <v>20.960999999999999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153</v>
      </c>
      <c r="AU198" s="209" t="s">
        <v>147</v>
      </c>
      <c r="AV198" s="14" t="s">
        <v>147</v>
      </c>
      <c r="AW198" s="14" t="s">
        <v>36</v>
      </c>
      <c r="AX198" s="14" t="s">
        <v>80</v>
      </c>
      <c r="AY198" s="209" t="s">
        <v>139</v>
      </c>
    </row>
    <row r="199" s="14" customFormat="1">
      <c r="A199" s="14"/>
      <c r="B199" s="208"/>
      <c r="C199" s="14"/>
      <c r="D199" s="201" t="s">
        <v>153</v>
      </c>
      <c r="E199" s="209" t="s">
        <v>1</v>
      </c>
      <c r="F199" s="210" t="s">
        <v>242</v>
      </c>
      <c r="G199" s="14"/>
      <c r="H199" s="211">
        <v>-6.5599999999999996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153</v>
      </c>
      <c r="AU199" s="209" t="s">
        <v>147</v>
      </c>
      <c r="AV199" s="14" t="s">
        <v>147</v>
      </c>
      <c r="AW199" s="14" t="s">
        <v>36</v>
      </c>
      <c r="AX199" s="14" t="s">
        <v>80</v>
      </c>
      <c r="AY199" s="209" t="s">
        <v>139</v>
      </c>
    </row>
    <row r="200" s="13" customFormat="1">
      <c r="A200" s="13"/>
      <c r="B200" s="200"/>
      <c r="C200" s="13"/>
      <c r="D200" s="201" t="s">
        <v>153</v>
      </c>
      <c r="E200" s="202" t="s">
        <v>1</v>
      </c>
      <c r="F200" s="203" t="s">
        <v>163</v>
      </c>
      <c r="G200" s="13"/>
      <c r="H200" s="202" t="s">
        <v>1</v>
      </c>
      <c r="I200" s="204"/>
      <c r="J200" s="13"/>
      <c r="K200" s="13"/>
      <c r="L200" s="200"/>
      <c r="M200" s="205"/>
      <c r="N200" s="206"/>
      <c r="O200" s="206"/>
      <c r="P200" s="206"/>
      <c r="Q200" s="206"/>
      <c r="R200" s="206"/>
      <c r="S200" s="206"/>
      <c r="T200" s="20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2" t="s">
        <v>153</v>
      </c>
      <c r="AU200" s="202" t="s">
        <v>147</v>
      </c>
      <c r="AV200" s="13" t="s">
        <v>88</v>
      </c>
      <c r="AW200" s="13" t="s">
        <v>36</v>
      </c>
      <c r="AX200" s="13" t="s">
        <v>80</v>
      </c>
      <c r="AY200" s="202" t="s">
        <v>139</v>
      </c>
    </row>
    <row r="201" s="14" customFormat="1">
      <c r="A201" s="14"/>
      <c r="B201" s="208"/>
      <c r="C201" s="14"/>
      <c r="D201" s="201" t="s">
        <v>153</v>
      </c>
      <c r="E201" s="209" t="s">
        <v>1</v>
      </c>
      <c r="F201" s="210" t="s">
        <v>243</v>
      </c>
      <c r="G201" s="14"/>
      <c r="H201" s="211">
        <v>4.6150000000000002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153</v>
      </c>
      <c r="AU201" s="209" t="s">
        <v>147</v>
      </c>
      <c r="AV201" s="14" t="s">
        <v>147</v>
      </c>
      <c r="AW201" s="14" t="s">
        <v>36</v>
      </c>
      <c r="AX201" s="14" t="s">
        <v>80</v>
      </c>
      <c r="AY201" s="209" t="s">
        <v>139</v>
      </c>
    </row>
    <row r="202" s="13" customFormat="1">
      <c r="A202" s="13"/>
      <c r="B202" s="200"/>
      <c r="C202" s="13"/>
      <c r="D202" s="201" t="s">
        <v>153</v>
      </c>
      <c r="E202" s="202" t="s">
        <v>1</v>
      </c>
      <c r="F202" s="203" t="s">
        <v>169</v>
      </c>
      <c r="G202" s="13"/>
      <c r="H202" s="202" t="s">
        <v>1</v>
      </c>
      <c r="I202" s="204"/>
      <c r="J202" s="13"/>
      <c r="K202" s="13"/>
      <c r="L202" s="200"/>
      <c r="M202" s="205"/>
      <c r="N202" s="206"/>
      <c r="O202" s="206"/>
      <c r="P202" s="206"/>
      <c r="Q202" s="206"/>
      <c r="R202" s="206"/>
      <c r="S202" s="206"/>
      <c r="T202" s="20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2" t="s">
        <v>153</v>
      </c>
      <c r="AU202" s="202" t="s">
        <v>147</v>
      </c>
      <c r="AV202" s="13" t="s">
        <v>88</v>
      </c>
      <c r="AW202" s="13" t="s">
        <v>36</v>
      </c>
      <c r="AX202" s="13" t="s">
        <v>80</v>
      </c>
      <c r="AY202" s="202" t="s">
        <v>139</v>
      </c>
    </row>
    <row r="203" s="14" customFormat="1">
      <c r="A203" s="14"/>
      <c r="B203" s="208"/>
      <c r="C203" s="14"/>
      <c r="D203" s="201" t="s">
        <v>153</v>
      </c>
      <c r="E203" s="209" t="s">
        <v>1</v>
      </c>
      <c r="F203" s="210" t="s">
        <v>244</v>
      </c>
      <c r="G203" s="14"/>
      <c r="H203" s="211">
        <v>29.885999999999999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153</v>
      </c>
      <c r="AU203" s="209" t="s">
        <v>147</v>
      </c>
      <c r="AV203" s="14" t="s">
        <v>147</v>
      </c>
      <c r="AW203" s="14" t="s">
        <v>36</v>
      </c>
      <c r="AX203" s="14" t="s">
        <v>80</v>
      </c>
      <c r="AY203" s="209" t="s">
        <v>139</v>
      </c>
    </row>
    <row r="204" s="14" customFormat="1">
      <c r="A204" s="14"/>
      <c r="B204" s="208"/>
      <c r="C204" s="14"/>
      <c r="D204" s="201" t="s">
        <v>153</v>
      </c>
      <c r="E204" s="209" t="s">
        <v>1</v>
      </c>
      <c r="F204" s="210" t="s">
        <v>245</v>
      </c>
      <c r="G204" s="14"/>
      <c r="H204" s="211">
        <v>-7.3799999999999999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153</v>
      </c>
      <c r="AU204" s="209" t="s">
        <v>147</v>
      </c>
      <c r="AV204" s="14" t="s">
        <v>147</v>
      </c>
      <c r="AW204" s="14" t="s">
        <v>36</v>
      </c>
      <c r="AX204" s="14" t="s">
        <v>80</v>
      </c>
      <c r="AY204" s="209" t="s">
        <v>139</v>
      </c>
    </row>
    <row r="205" s="16" customFormat="1">
      <c r="A205" s="16"/>
      <c r="B205" s="224"/>
      <c r="C205" s="16"/>
      <c r="D205" s="201" t="s">
        <v>153</v>
      </c>
      <c r="E205" s="225" t="s">
        <v>1</v>
      </c>
      <c r="F205" s="226" t="s">
        <v>246</v>
      </c>
      <c r="G205" s="16"/>
      <c r="H205" s="227">
        <v>41.521999999999998</v>
      </c>
      <c r="I205" s="228"/>
      <c r="J205" s="16"/>
      <c r="K205" s="16"/>
      <c r="L205" s="224"/>
      <c r="M205" s="229"/>
      <c r="N205" s="230"/>
      <c r="O205" s="230"/>
      <c r="P205" s="230"/>
      <c r="Q205" s="230"/>
      <c r="R205" s="230"/>
      <c r="S205" s="230"/>
      <c r="T205" s="231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25" t="s">
        <v>153</v>
      </c>
      <c r="AU205" s="225" t="s">
        <v>147</v>
      </c>
      <c r="AV205" s="16" t="s">
        <v>140</v>
      </c>
      <c r="AW205" s="16" t="s">
        <v>36</v>
      </c>
      <c r="AX205" s="16" t="s">
        <v>80</v>
      </c>
      <c r="AY205" s="225" t="s">
        <v>139</v>
      </c>
    </row>
    <row r="206" s="13" customFormat="1">
      <c r="A206" s="13"/>
      <c r="B206" s="200"/>
      <c r="C206" s="13"/>
      <c r="D206" s="201" t="s">
        <v>153</v>
      </c>
      <c r="E206" s="202" t="s">
        <v>1</v>
      </c>
      <c r="F206" s="203" t="s">
        <v>176</v>
      </c>
      <c r="G206" s="13"/>
      <c r="H206" s="202" t="s">
        <v>1</v>
      </c>
      <c r="I206" s="204"/>
      <c r="J206" s="13"/>
      <c r="K206" s="13"/>
      <c r="L206" s="200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153</v>
      </c>
      <c r="AU206" s="202" t="s">
        <v>147</v>
      </c>
      <c r="AV206" s="13" t="s">
        <v>88</v>
      </c>
      <c r="AW206" s="13" t="s">
        <v>36</v>
      </c>
      <c r="AX206" s="13" t="s">
        <v>80</v>
      </c>
      <c r="AY206" s="202" t="s">
        <v>139</v>
      </c>
    </row>
    <row r="207" s="14" customFormat="1">
      <c r="A207" s="14"/>
      <c r="B207" s="208"/>
      <c r="C207" s="14"/>
      <c r="D207" s="201" t="s">
        <v>153</v>
      </c>
      <c r="E207" s="209" t="s">
        <v>1</v>
      </c>
      <c r="F207" s="210" t="s">
        <v>247</v>
      </c>
      <c r="G207" s="14"/>
      <c r="H207" s="211">
        <v>17.390999999999998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153</v>
      </c>
      <c r="AU207" s="209" t="s">
        <v>147</v>
      </c>
      <c r="AV207" s="14" t="s">
        <v>147</v>
      </c>
      <c r="AW207" s="14" t="s">
        <v>36</v>
      </c>
      <c r="AX207" s="14" t="s">
        <v>80</v>
      </c>
      <c r="AY207" s="209" t="s">
        <v>139</v>
      </c>
    </row>
    <row r="208" s="16" customFormat="1">
      <c r="A208" s="16"/>
      <c r="B208" s="224"/>
      <c r="C208" s="16"/>
      <c r="D208" s="201" t="s">
        <v>153</v>
      </c>
      <c r="E208" s="225" t="s">
        <v>1</v>
      </c>
      <c r="F208" s="226" t="s">
        <v>246</v>
      </c>
      <c r="G208" s="16"/>
      <c r="H208" s="227">
        <v>17.390999999999998</v>
      </c>
      <c r="I208" s="228"/>
      <c r="J208" s="16"/>
      <c r="K208" s="16"/>
      <c r="L208" s="224"/>
      <c r="M208" s="229"/>
      <c r="N208" s="230"/>
      <c r="O208" s="230"/>
      <c r="P208" s="230"/>
      <c r="Q208" s="230"/>
      <c r="R208" s="230"/>
      <c r="S208" s="230"/>
      <c r="T208" s="231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25" t="s">
        <v>153</v>
      </c>
      <c r="AU208" s="225" t="s">
        <v>147</v>
      </c>
      <c r="AV208" s="16" t="s">
        <v>140</v>
      </c>
      <c r="AW208" s="16" t="s">
        <v>36</v>
      </c>
      <c r="AX208" s="16" t="s">
        <v>80</v>
      </c>
      <c r="AY208" s="225" t="s">
        <v>139</v>
      </c>
    </row>
    <row r="209" s="13" customFormat="1">
      <c r="A209" s="13"/>
      <c r="B209" s="200"/>
      <c r="C209" s="13"/>
      <c r="D209" s="201" t="s">
        <v>153</v>
      </c>
      <c r="E209" s="202" t="s">
        <v>1</v>
      </c>
      <c r="F209" s="203" t="s">
        <v>182</v>
      </c>
      <c r="G209" s="13"/>
      <c r="H209" s="202" t="s">
        <v>1</v>
      </c>
      <c r="I209" s="204"/>
      <c r="J209" s="13"/>
      <c r="K209" s="13"/>
      <c r="L209" s="200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153</v>
      </c>
      <c r="AU209" s="202" t="s">
        <v>147</v>
      </c>
      <c r="AV209" s="13" t="s">
        <v>88</v>
      </c>
      <c r="AW209" s="13" t="s">
        <v>36</v>
      </c>
      <c r="AX209" s="13" t="s">
        <v>80</v>
      </c>
      <c r="AY209" s="202" t="s">
        <v>139</v>
      </c>
    </row>
    <row r="210" s="14" customFormat="1">
      <c r="A210" s="14"/>
      <c r="B210" s="208"/>
      <c r="C210" s="14"/>
      <c r="D210" s="201" t="s">
        <v>153</v>
      </c>
      <c r="E210" s="209" t="s">
        <v>1</v>
      </c>
      <c r="F210" s="210" t="s">
        <v>183</v>
      </c>
      <c r="G210" s="14"/>
      <c r="H210" s="211">
        <v>4.7149999999999999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153</v>
      </c>
      <c r="AU210" s="209" t="s">
        <v>147</v>
      </c>
      <c r="AV210" s="14" t="s">
        <v>147</v>
      </c>
      <c r="AW210" s="14" t="s">
        <v>36</v>
      </c>
      <c r="AX210" s="14" t="s">
        <v>80</v>
      </c>
      <c r="AY210" s="209" t="s">
        <v>139</v>
      </c>
    </row>
    <row r="211" s="16" customFormat="1">
      <c r="A211" s="16"/>
      <c r="B211" s="224"/>
      <c r="C211" s="16"/>
      <c r="D211" s="201" t="s">
        <v>153</v>
      </c>
      <c r="E211" s="225" t="s">
        <v>1</v>
      </c>
      <c r="F211" s="226" t="s">
        <v>246</v>
      </c>
      <c r="G211" s="16"/>
      <c r="H211" s="227">
        <v>4.7149999999999999</v>
      </c>
      <c r="I211" s="228"/>
      <c r="J211" s="16"/>
      <c r="K211" s="16"/>
      <c r="L211" s="224"/>
      <c r="M211" s="229"/>
      <c r="N211" s="230"/>
      <c r="O211" s="230"/>
      <c r="P211" s="230"/>
      <c r="Q211" s="230"/>
      <c r="R211" s="230"/>
      <c r="S211" s="230"/>
      <c r="T211" s="231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25" t="s">
        <v>153</v>
      </c>
      <c r="AU211" s="225" t="s">
        <v>147</v>
      </c>
      <c r="AV211" s="16" t="s">
        <v>140</v>
      </c>
      <c r="AW211" s="16" t="s">
        <v>36</v>
      </c>
      <c r="AX211" s="16" t="s">
        <v>80</v>
      </c>
      <c r="AY211" s="225" t="s">
        <v>139</v>
      </c>
    </row>
    <row r="212" s="15" customFormat="1">
      <c r="A212" s="15"/>
      <c r="B212" s="216"/>
      <c r="C212" s="15"/>
      <c r="D212" s="201" t="s">
        <v>153</v>
      </c>
      <c r="E212" s="217" t="s">
        <v>1</v>
      </c>
      <c r="F212" s="218" t="s">
        <v>165</v>
      </c>
      <c r="G212" s="15"/>
      <c r="H212" s="219">
        <v>63.628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153</v>
      </c>
      <c r="AU212" s="217" t="s">
        <v>147</v>
      </c>
      <c r="AV212" s="15" t="s">
        <v>146</v>
      </c>
      <c r="AW212" s="15" t="s">
        <v>36</v>
      </c>
      <c r="AX212" s="15" t="s">
        <v>88</v>
      </c>
      <c r="AY212" s="217" t="s">
        <v>139</v>
      </c>
    </row>
    <row r="213" s="2" customFormat="1" ht="21.75" customHeight="1">
      <c r="A213" s="38"/>
      <c r="B213" s="185"/>
      <c r="C213" s="186" t="s">
        <v>248</v>
      </c>
      <c r="D213" s="186" t="s">
        <v>142</v>
      </c>
      <c r="E213" s="187" t="s">
        <v>249</v>
      </c>
      <c r="F213" s="188" t="s">
        <v>250</v>
      </c>
      <c r="G213" s="189" t="s">
        <v>158</v>
      </c>
      <c r="H213" s="190">
        <v>135.89400000000001</v>
      </c>
      <c r="I213" s="191"/>
      <c r="J213" s="192">
        <f>ROUND(I213*H213,2)</f>
        <v>0</v>
      </c>
      <c r="K213" s="193"/>
      <c r="L213" s="39"/>
      <c r="M213" s="194" t="s">
        <v>1</v>
      </c>
      <c r="N213" s="195" t="s">
        <v>46</v>
      </c>
      <c r="O213" s="77"/>
      <c r="P213" s="196">
        <f>O213*H213</f>
        <v>0</v>
      </c>
      <c r="Q213" s="196">
        <v>0.0030000000000000001</v>
      </c>
      <c r="R213" s="196">
        <f>Q213*H213</f>
        <v>0.40768200000000004</v>
      </c>
      <c r="S213" s="196">
        <v>0</v>
      </c>
      <c r="T213" s="197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8" t="s">
        <v>146</v>
      </c>
      <c r="AT213" s="198" t="s">
        <v>142</v>
      </c>
      <c r="AU213" s="198" t="s">
        <v>147</v>
      </c>
      <c r="AY213" s="19" t="s">
        <v>139</v>
      </c>
      <c r="BE213" s="199">
        <f>IF(N213="základní",J213,0)</f>
        <v>0</v>
      </c>
      <c r="BF213" s="199">
        <f>IF(N213="snížená",J213,0)</f>
        <v>0</v>
      </c>
      <c r="BG213" s="199">
        <f>IF(N213="zákl. přenesená",J213,0)</f>
        <v>0</v>
      </c>
      <c r="BH213" s="199">
        <f>IF(N213="sníž. přenesená",J213,0)</f>
        <v>0</v>
      </c>
      <c r="BI213" s="199">
        <f>IF(N213="nulová",J213,0)</f>
        <v>0</v>
      </c>
      <c r="BJ213" s="19" t="s">
        <v>147</v>
      </c>
      <c r="BK213" s="199">
        <f>ROUND(I213*H213,2)</f>
        <v>0</v>
      </c>
      <c r="BL213" s="19" t="s">
        <v>146</v>
      </c>
      <c r="BM213" s="198" t="s">
        <v>251</v>
      </c>
    </row>
    <row r="214" s="13" customFormat="1">
      <c r="A214" s="13"/>
      <c r="B214" s="200"/>
      <c r="C214" s="13"/>
      <c r="D214" s="201" t="s">
        <v>153</v>
      </c>
      <c r="E214" s="202" t="s">
        <v>1</v>
      </c>
      <c r="F214" s="203" t="s">
        <v>252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153</v>
      </c>
      <c r="AU214" s="202" t="s">
        <v>147</v>
      </c>
      <c r="AV214" s="13" t="s">
        <v>88</v>
      </c>
      <c r="AW214" s="13" t="s">
        <v>36</v>
      </c>
      <c r="AX214" s="13" t="s">
        <v>80</v>
      </c>
      <c r="AY214" s="202" t="s">
        <v>139</v>
      </c>
    </row>
    <row r="215" s="14" customFormat="1">
      <c r="A215" s="14"/>
      <c r="B215" s="208"/>
      <c r="C215" s="14"/>
      <c r="D215" s="201" t="s">
        <v>153</v>
      </c>
      <c r="E215" s="209" t="s">
        <v>1</v>
      </c>
      <c r="F215" s="210" t="s">
        <v>253</v>
      </c>
      <c r="G215" s="14"/>
      <c r="H215" s="211">
        <v>57.798999999999999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153</v>
      </c>
      <c r="AU215" s="209" t="s">
        <v>147</v>
      </c>
      <c r="AV215" s="14" t="s">
        <v>147</v>
      </c>
      <c r="AW215" s="14" t="s">
        <v>36</v>
      </c>
      <c r="AX215" s="14" t="s">
        <v>80</v>
      </c>
      <c r="AY215" s="209" t="s">
        <v>139</v>
      </c>
    </row>
    <row r="216" s="13" customFormat="1">
      <c r="A216" s="13"/>
      <c r="B216" s="200"/>
      <c r="C216" s="13"/>
      <c r="D216" s="201" t="s">
        <v>153</v>
      </c>
      <c r="E216" s="202" t="s">
        <v>1</v>
      </c>
      <c r="F216" s="203" t="s">
        <v>254</v>
      </c>
      <c r="G216" s="13"/>
      <c r="H216" s="202" t="s">
        <v>1</v>
      </c>
      <c r="I216" s="204"/>
      <c r="J216" s="13"/>
      <c r="K216" s="13"/>
      <c r="L216" s="200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153</v>
      </c>
      <c r="AU216" s="202" t="s">
        <v>147</v>
      </c>
      <c r="AV216" s="13" t="s">
        <v>88</v>
      </c>
      <c r="AW216" s="13" t="s">
        <v>36</v>
      </c>
      <c r="AX216" s="13" t="s">
        <v>80</v>
      </c>
      <c r="AY216" s="202" t="s">
        <v>139</v>
      </c>
    </row>
    <row r="217" s="13" customFormat="1">
      <c r="A217" s="13"/>
      <c r="B217" s="200"/>
      <c r="C217" s="13"/>
      <c r="D217" s="201" t="s">
        <v>153</v>
      </c>
      <c r="E217" s="202" t="s">
        <v>1</v>
      </c>
      <c r="F217" s="203" t="s">
        <v>240</v>
      </c>
      <c r="G217" s="13"/>
      <c r="H217" s="202" t="s">
        <v>1</v>
      </c>
      <c r="I217" s="204"/>
      <c r="J217" s="13"/>
      <c r="K217" s="13"/>
      <c r="L217" s="200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153</v>
      </c>
      <c r="AU217" s="202" t="s">
        <v>147</v>
      </c>
      <c r="AV217" s="13" t="s">
        <v>88</v>
      </c>
      <c r="AW217" s="13" t="s">
        <v>36</v>
      </c>
      <c r="AX217" s="13" t="s">
        <v>80</v>
      </c>
      <c r="AY217" s="202" t="s">
        <v>139</v>
      </c>
    </row>
    <row r="218" s="14" customFormat="1">
      <c r="A218" s="14"/>
      <c r="B218" s="208"/>
      <c r="C218" s="14"/>
      <c r="D218" s="201" t="s">
        <v>153</v>
      </c>
      <c r="E218" s="209" t="s">
        <v>1</v>
      </c>
      <c r="F218" s="210" t="s">
        <v>255</v>
      </c>
      <c r="G218" s="14"/>
      <c r="H218" s="211">
        <v>10.997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153</v>
      </c>
      <c r="AU218" s="209" t="s">
        <v>147</v>
      </c>
      <c r="AV218" s="14" t="s">
        <v>147</v>
      </c>
      <c r="AW218" s="14" t="s">
        <v>36</v>
      </c>
      <c r="AX218" s="14" t="s">
        <v>80</v>
      </c>
      <c r="AY218" s="209" t="s">
        <v>139</v>
      </c>
    </row>
    <row r="219" s="14" customFormat="1">
      <c r="A219" s="14"/>
      <c r="B219" s="208"/>
      <c r="C219" s="14"/>
      <c r="D219" s="201" t="s">
        <v>153</v>
      </c>
      <c r="E219" s="209" t="s">
        <v>1</v>
      </c>
      <c r="F219" s="210" t="s">
        <v>162</v>
      </c>
      <c r="G219" s="14"/>
      <c r="H219" s="211">
        <v>-3.2799999999999998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153</v>
      </c>
      <c r="AU219" s="209" t="s">
        <v>147</v>
      </c>
      <c r="AV219" s="14" t="s">
        <v>147</v>
      </c>
      <c r="AW219" s="14" t="s">
        <v>36</v>
      </c>
      <c r="AX219" s="14" t="s">
        <v>80</v>
      </c>
      <c r="AY219" s="209" t="s">
        <v>139</v>
      </c>
    </row>
    <row r="220" s="13" customFormat="1">
      <c r="A220" s="13"/>
      <c r="B220" s="200"/>
      <c r="C220" s="13"/>
      <c r="D220" s="201" t="s">
        <v>153</v>
      </c>
      <c r="E220" s="202" t="s">
        <v>1</v>
      </c>
      <c r="F220" s="203" t="s">
        <v>169</v>
      </c>
      <c r="G220" s="13"/>
      <c r="H220" s="202" t="s">
        <v>1</v>
      </c>
      <c r="I220" s="204"/>
      <c r="J220" s="13"/>
      <c r="K220" s="13"/>
      <c r="L220" s="200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153</v>
      </c>
      <c r="AU220" s="202" t="s">
        <v>147</v>
      </c>
      <c r="AV220" s="13" t="s">
        <v>88</v>
      </c>
      <c r="AW220" s="13" t="s">
        <v>36</v>
      </c>
      <c r="AX220" s="13" t="s">
        <v>80</v>
      </c>
      <c r="AY220" s="202" t="s">
        <v>139</v>
      </c>
    </row>
    <row r="221" s="14" customFormat="1">
      <c r="A221" s="14"/>
      <c r="B221" s="208"/>
      <c r="C221" s="14"/>
      <c r="D221" s="201" t="s">
        <v>153</v>
      </c>
      <c r="E221" s="209" t="s">
        <v>1</v>
      </c>
      <c r="F221" s="210" t="s">
        <v>256</v>
      </c>
      <c r="G221" s="14"/>
      <c r="H221" s="211">
        <v>68.680999999999997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153</v>
      </c>
      <c r="AU221" s="209" t="s">
        <v>147</v>
      </c>
      <c r="AV221" s="14" t="s">
        <v>147</v>
      </c>
      <c r="AW221" s="14" t="s">
        <v>36</v>
      </c>
      <c r="AX221" s="14" t="s">
        <v>80</v>
      </c>
      <c r="AY221" s="209" t="s">
        <v>139</v>
      </c>
    </row>
    <row r="222" s="14" customFormat="1">
      <c r="A222" s="14"/>
      <c r="B222" s="208"/>
      <c r="C222" s="14"/>
      <c r="D222" s="201" t="s">
        <v>153</v>
      </c>
      <c r="E222" s="209" t="s">
        <v>1</v>
      </c>
      <c r="F222" s="210" t="s">
        <v>245</v>
      </c>
      <c r="G222" s="14"/>
      <c r="H222" s="211">
        <v>-7.3799999999999999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153</v>
      </c>
      <c r="AU222" s="209" t="s">
        <v>147</v>
      </c>
      <c r="AV222" s="14" t="s">
        <v>147</v>
      </c>
      <c r="AW222" s="14" t="s">
        <v>36</v>
      </c>
      <c r="AX222" s="14" t="s">
        <v>80</v>
      </c>
      <c r="AY222" s="209" t="s">
        <v>139</v>
      </c>
    </row>
    <row r="223" s="16" customFormat="1">
      <c r="A223" s="16"/>
      <c r="B223" s="224"/>
      <c r="C223" s="16"/>
      <c r="D223" s="201" t="s">
        <v>153</v>
      </c>
      <c r="E223" s="225" t="s">
        <v>1</v>
      </c>
      <c r="F223" s="226" t="s">
        <v>246</v>
      </c>
      <c r="G223" s="16"/>
      <c r="H223" s="227">
        <v>126.81700000000001</v>
      </c>
      <c r="I223" s="228"/>
      <c r="J223" s="16"/>
      <c r="K223" s="16"/>
      <c r="L223" s="224"/>
      <c r="M223" s="229"/>
      <c r="N223" s="230"/>
      <c r="O223" s="230"/>
      <c r="P223" s="230"/>
      <c r="Q223" s="230"/>
      <c r="R223" s="230"/>
      <c r="S223" s="230"/>
      <c r="T223" s="231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25" t="s">
        <v>153</v>
      </c>
      <c r="AU223" s="225" t="s">
        <v>147</v>
      </c>
      <c r="AV223" s="16" t="s">
        <v>140</v>
      </c>
      <c r="AW223" s="16" t="s">
        <v>36</v>
      </c>
      <c r="AX223" s="16" t="s">
        <v>80</v>
      </c>
      <c r="AY223" s="225" t="s">
        <v>139</v>
      </c>
    </row>
    <row r="224" s="13" customFormat="1">
      <c r="A224" s="13"/>
      <c r="B224" s="200"/>
      <c r="C224" s="13"/>
      <c r="D224" s="201" t="s">
        <v>153</v>
      </c>
      <c r="E224" s="202" t="s">
        <v>1</v>
      </c>
      <c r="F224" s="203" t="s">
        <v>176</v>
      </c>
      <c r="G224" s="13"/>
      <c r="H224" s="202" t="s">
        <v>1</v>
      </c>
      <c r="I224" s="204"/>
      <c r="J224" s="13"/>
      <c r="K224" s="13"/>
      <c r="L224" s="200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153</v>
      </c>
      <c r="AU224" s="202" t="s">
        <v>147</v>
      </c>
      <c r="AV224" s="13" t="s">
        <v>88</v>
      </c>
      <c r="AW224" s="13" t="s">
        <v>36</v>
      </c>
      <c r="AX224" s="13" t="s">
        <v>80</v>
      </c>
      <c r="AY224" s="202" t="s">
        <v>139</v>
      </c>
    </row>
    <row r="225" s="14" customFormat="1">
      <c r="A225" s="14"/>
      <c r="B225" s="208"/>
      <c r="C225" s="14"/>
      <c r="D225" s="201" t="s">
        <v>153</v>
      </c>
      <c r="E225" s="209" t="s">
        <v>1</v>
      </c>
      <c r="F225" s="210" t="s">
        <v>257</v>
      </c>
      <c r="G225" s="14"/>
      <c r="H225" s="211">
        <v>7.8769999999999998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153</v>
      </c>
      <c r="AU225" s="209" t="s">
        <v>147</v>
      </c>
      <c r="AV225" s="14" t="s">
        <v>147</v>
      </c>
      <c r="AW225" s="14" t="s">
        <v>36</v>
      </c>
      <c r="AX225" s="14" t="s">
        <v>80</v>
      </c>
      <c r="AY225" s="209" t="s">
        <v>139</v>
      </c>
    </row>
    <row r="226" s="16" customFormat="1">
      <c r="A226" s="16"/>
      <c r="B226" s="224"/>
      <c r="C226" s="16"/>
      <c r="D226" s="201" t="s">
        <v>153</v>
      </c>
      <c r="E226" s="225" t="s">
        <v>1</v>
      </c>
      <c r="F226" s="226" t="s">
        <v>246</v>
      </c>
      <c r="G226" s="16"/>
      <c r="H226" s="227">
        <v>7.8769999999999998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153</v>
      </c>
      <c r="AU226" s="225" t="s">
        <v>147</v>
      </c>
      <c r="AV226" s="16" t="s">
        <v>140</v>
      </c>
      <c r="AW226" s="16" t="s">
        <v>36</v>
      </c>
      <c r="AX226" s="16" t="s">
        <v>80</v>
      </c>
      <c r="AY226" s="225" t="s">
        <v>139</v>
      </c>
    </row>
    <row r="227" s="13" customFormat="1">
      <c r="A227" s="13"/>
      <c r="B227" s="200"/>
      <c r="C227" s="13"/>
      <c r="D227" s="201" t="s">
        <v>153</v>
      </c>
      <c r="E227" s="202" t="s">
        <v>1</v>
      </c>
      <c r="F227" s="203" t="s">
        <v>182</v>
      </c>
      <c r="G227" s="13"/>
      <c r="H227" s="202" t="s">
        <v>1</v>
      </c>
      <c r="I227" s="204"/>
      <c r="J227" s="13"/>
      <c r="K227" s="13"/>
      <c r="L227" s="200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153</v>
      </c>
      <c r="AU227" s="202" t="s">
        <v>147</v>
      </c>
      <c r="AV227" s="13" t="s">
        <v>88</v>
      </c>
      <c r="AW227" s="13" t="s">
        <v>36</v>
      </c>
      <c r="AX227" s="13" t="s">
        <v>80</v>
      </c>
      <c r="AY227" s="202" t="s">
        <v>139</v>
      </c>
    </row>
    <row r="228" s="14" customFormat="1">
      <c r="A228" s="14"/>
      <c r="B228" s="208"/>
      <c r="C228" s="14"/>
      <c r="D228" s="201" t="s">
        <v>153</v>
      </c>
      <c r="E228" s="209" t="s">
        <v>1</v>
      </c>
      <c r="F228" s="210" t="s">
        <v>258</v>
      </c>
      <c r="G228" s="14"/>
      <c r="H228" s="211">
        <v>1.2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153</v>
      </c>
      <c r="AU228" s="209" t="s">
        <v>147</v>
      </c>
      <c r="AV228" s="14" t="s">
        <v>147</v>
      </c>
      <c r="AW228" s="14" t="s">
        <v>36</v>
      </c>
      <c r="AX228" s="14" t="s">
        <v>80</v>
      </c>
      <c r="AY228" s="209" t="s">
        <v>139</v>
      </c>
    </row>
    <row r="229" s="16" customFormat="1">
      <c r="A229" s="16"/>
      <c r="B229" s="224"/>
      <c r="C229" s="16"/>
      <c r="D229" s="201" t="s">
        <v>153</v>
      </c>
      <c r="E229" s="225" t="s">
        <v>1</v>
      </c>
      <c r="F229" s="226" t="s">
        <v>246</v>
      </c>
      <c r="G229" s="16"/>
      <c r="H229" s="227">
        <v>1.2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153</v>
      </c>
      <c r="AU229" s="225" t="s">
        <v>147</v>
      </c>
      <c r="AV229" s="16" t="s">
        <v>140</v>
      </c>
      <c r="AW229" s="16" t="s">
        <v>36</v>
      </c>
      <c r="AX229" s="16" t="s">
        <v>80</v>
      </c>
      <c r="AY229" s="225" t="s">
        <v>139</v>
      </c>
    </row>
    <row r="230" s="15" customFormat="1">
      <c r="A230" s="15"/>
      <c r="B230" s="216"/>
      <c r="C230" s="15"/>
      <c r="D230" s="201" t="s">
        <v>153</v>
      </c>
      <c r="E230" s="217" t="s">
        <v>1</v>
      </c>
      <c r="F230" s="218" t="s">
        <v>165</v>
      </c>
      <c r="G230" s="15"/>
      <c r="H230" s="219">
        <v>135.89400000000001</v>
      </c>
      <c r="I230" s="220"/>
      <c r="J230" s="15"/>
      <c r="K230" s="15"/>
      <c r="L230" s="216"/>
      <c r="M230" s="221"/>
      <c r="N230" s="222"/>
      <c r="O230" s="222"/>
      <c r="P230" s="222"/>
      <c r="Q230" s="222"/>
      <c r="R230" s="222"/>
      <c r="S230" s="222"/>
      <c r="T230" s="223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17" t="s">
        <v>153</v>
      </c>
      <c r="AU230" s="217" t="s">
        <v>147</v>
      </c>
      <c r="AV230" s="15" t="s">
        <v>146</v>
      </c>
      <c r="AW230" s="15" t="s">
        <v>36</v>
      </c>
      <c r="AX230" s="15" t="s">
        <v>88</v>
      </c>
      <c r="AY230" s="217" t="s">
        <v>139</v>
      </c>
    </row>
    <row r="231" s="2" customFormat="1" ht="21.75" customHeight="1">
      <c r="A231" s="38"/>
      <c r="B231" s="185"/>
      <c r="C231" s="186" t="s">
        <v>259</v>
      </c>
      <c r="D231" s="186" t="s">
        <v>142</v>
      </c>
      <c r="E231" s="187" t="s">
        <v>260</v>
      </c>
      <c r="F231" s="188" t="s">
        <v>261</v>
      </c>
      <c r="G231" s="189" t="s">
        <v>158</v>
      </c>
      <c r="H231" s="190">
        <v>57.798999999999999</v>
      </c>
      <c r="I231" s="191"/>
      <c r="J231" s="192">
        <f>ROUND(I231*H231,2)</f>
        <v>0</v>
      </c>
      <c r="K231" s="193"/>
      <c r="L231" s="39"/>
      <c r="M231" s="194" t="s">
        <v>1</v>
      </c>
      <c r="N231" s="195" t="s">
        <v>46</v>
      </c>
      <c r="O231" s="77"/>
      <c r="P231" s="196">
        <f>O231*H231</f>
        <v>0</v>
      </c>
      <c r="Q231" s="196">
        <v>0.0051999999999999998</v>
      </c>
      <c r="R231" s="196">
        <f>Q231*H231</f>
        <v>0.30055480000000001</v>
      </c>
      <c r="S231" s="196">
        <v>0</v>
      </c>
      <c r="T231" s="197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8" t="s">
        <v>146</v>
      </c>
      <c r="AT231" s="198" t="s">
        <v>142</v>
      </c>
      <c r="AU231" s="198" t="s">
        <v>147</v>
      </c>
      <c r="AY231" s="19" t="s">
        <v>139</v>
      </c>
      <c r="BE231" s="199">
        <f>IF(N231="základní",J231,0)</f>
        <v>0</v>
      </c>
      <c r="BF231" s="199">
        <f>IF(N231="snížená",J231,0)</f>
        <v>0</v>
      </c>
      <c r="BG231" s="199">
        <f>IF(N231="zákl. přenesená",J231,0)</f>
        <v>0</v>
      </c>
      <c r="BH231" s="199">
        <f>IF(N231="sníž. přenesená",J231,0)</f>
        <v>0</v>
      </c>
      <c r="BI231" s="199">
        <f>IF(N231="nulová",J231,0)</f>
        <v>0</v>
      </c>
      <c r="BJ231" s="19" t="s">
        <v>147</v>
      </c>
      <c r="BK231" s="199">
        <f>ROUND(I231*H231,2)</f>
        <v>0</v>
      </c>
      <c r="BL231" s="19" t="s">
        <v>146</v>
      </c>
      <c r="BM231" s="198" t="s">
        <v>262</v>
      </c>
    </row>
    <row r="232" s="2" customFormat="1" ht="21.75" customHeight="1">
      <c r="A232" s="38"/>
      <c r="B232" s="185"/>
      <c r="C232" s="186" t="s">
        <v>263</v>
      </c>
      <c r="D232" s="186" t="s">
        <v>142</v>
      </c>
      <c r="E232" s="187" t="s">
        <v>264</v>
      </c>
      <c r="F232" s="188" t="s">
        <v>265</v>
      </c>
      <c r="G232" s="189" t="s">
        <v>151</v>
      </c>
      <c r="H232" s="190">
        <v>49.5</v>
      </c>
      <c r="I232" s="191"/>
      <c r="J232" s="192">
        <f>ROUND(I232*H232,2)</f>
        <v>0</v>
      </c>
      <c r="K232" s="193"/>
      <c r="L232" s="39"/>
      <c r="M232" s="194" t="s">
        <v>1</v>
      </c>
      <c r="N232" s="195" t="s">
        <v>46</v>
      </c>
      <c r="O232" s="77"/>
      <c r="P232" s="196">
        <f>O232*H232</f>
        <v>0</v>
      </c>
      <c r="Q232" s="196">
        <v>0.0015</v>
      </c>
      <c r="R232" s="196">
        <f>Q232*H232</f>
        <v>0.074249999999999997</v>
      </c>
      <c r="S232" s="196">
        <v>0</v>
      </c>
      <c r="T232" s="197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8" t="s">
        <v>146</v>
      </c>
      <c r="AT232" s="198" t="s">
        <v>142</v>
      </c>
      <c r="AU232" s="198" t="s">
        <v>147</v>
      </c>
      <c r="AY232" s="19" t="s">
        <v>139</v>
      </c>
      <c r="BE232" s="199">
        <f>IF(N232="základní",J232,0)</f>
        <v>0</v>
      </c>
      <c r="BF232" s="199">
        <f>IF(N232="snížená",J232,0)</f>
        <v>0</v>
      </c>
      <c r="BG232" s="199">
        <f>IF(N232="zákl. přenesená",J232,0)</f>
        <v>0</v>
      </c>
      <c r="BH232" s="199">
        <f>IF(N232="sníž. přenesená",J232,0)</f>
        <v>0</v>
      </c>
      <c r="BI232" s="199">
        <f>IF(N232="nulová",J232,0)</f>
        <v>0</v>
      </c>
      <c r="BJ232" s="19" t="s">
        <v>147</v>
      </c>
      <c r="BK232" s="199">
        <f>ROUND(I232*H232,2)</f>
        <v>0</v>
      </c>
      <c r="BL232" s="19" t="s">
        <v>146</v>
      </c>
      <c r="BM232" s="198" t="s">
        <v>266</v>
      </c>
    </row>
    <row r="233" s="2" customFormat="1" ht="21.75" customHeight="1">
      <c r="A233" s="38"/>
      <c r="B233" s="185"/>
      <c r="C233" s="186" t="s">
        <v>267</v>
      </c>
      <c r="D233" s="186" t="s">
        <v>142</v>
      </c>
      <c r="E233" s="187" t="s">
        <v>268</v>
      </c>
      <c r="F233" s="188" t="s">
        <v>269</v>
      </c>
      <c r="G233" s="189" t="s">
        <v>158</v>
      </c>
      <c r="H233" s="190">
        <v>16.399999999999999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0.105</v>
      </c>
      <c r="R233" s="196">
        <f>Q233*H233</f>
        <v>1.7219999999999998</v>
      </c>
      <c r="S233" s="196">
        <v>0</v>
      </c>
      <c r="T233" s="19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146</v>
      </c>
      <c r="AT233" s="198" t="s">
        <v>142</v>
      </c>
      <c r="AU233" s="198" t="s">
        <v>147</v>
      </c>
      <c r="AY233" s="19" t="s">
        <v>139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147</v>
      </c>
      <c r="BK233" s="199">
        <f>ROUND(I233*H233,2)</f>
        <v>0</v>
      </c>
      <c r="BL233" s="19" t="s">
        <v>146</v>
      </c>
      <c r="BM233" s="198" t="s">
        <v>270</v>
      </c>
    </row>
    <row r="234" s="14" customFormat="1">
      <c r="A234" s="14"/>
      <c r="B234" s="208"/>
      <c r="C234" s="14"/>
      <c r="D234" s="201" t="s">
        <v>153</v>
      </c>
      <c r="E234" s="209" t="s">
        <v>1</v>
      </c>
      <c r="F234" s="210" t="s">
        <v>271</v>
      </c>
      <c r="G234" s="14"/>
      <c r="H234" s="211">
        <v>16.399999999999999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153</v>
      </c>
      <c r="AU234" s="209" t="s">
        <v>147</v>
      </c>
      <c r="AV234" s="14" t="s">
        <v>147</v>
      </c>
      <c r="AW234" s="14" t="s">
        <v>36</v>
      </c>
      <c r="AX234" s="14" t="s">
        <v>88</v>
      </c>
      <c r="AY234" s="209" t="s">
        <v>139</v>
      </c>
    </row>
    <row r="235" s="2" customFormat="1" ht="16.5" customHeight="1">
      <c r="A235" s="38"/>
      <c r="B235" s="185"/>
      <c r="C235" s="186" t="s">
        <v>7</v>
      </c>
      <c r="D235" s="186" t="s">
        <v>142</v>
      </c>
      <c r="E235" s="187" t="s">
        <v>272</v>
      </c>
      <c r="F235" s="188" t="s">
        <v>273</v>
      </c>
      <c r="G235" s="189" t="s">
        <v>158</v>
      </c>
      <c r="H235" s="190">
        <v>16.399999999999999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</v>
      </c>
      <c r="R235" s="196">
        <f>Q235*H235</f>
        <v>0</v>
      </c>
      <c r="S235" s="196">
        <v>0</v>
      </c>
      <c r="T235" s="197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146</v>
      </c>
      <c r="AT235" s="198" t="s">
        <v>142</v>
      </c>
      <c r="AU235" s="198" t="s">
        <v>147</v>
      </c>
      <c r="AY235" s="19" t="s">
        <v>139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147</v>
      </c>
      <c r="BK235" s="199">
        <f>ROUND(I235*H235,2)</f>
        <v>0</v>
      </c>
      <c r="BL235" s="19" t="s">
        <v>146</v>
      </c>
      <c r="BM235" s="198" t="s">
        <v>274</v>
      </c>
    </row>
    <row r="236" s="2" customFormat="1" ht="16.5" customHeight="1">
      <c r="A236" s="38"/>
      <c r="B236" s="185"/>
      <c r="C236" s="186" t="s">
        <v>275</v>
      </c>
      <c r="D236" s="186" t="s">
        <v>142</v>
      </c>
      <c r="E236" s="187" t="s">
        <v>276</v>
      </c>
      <c r="F236" s="188" t="s">
        <v>277</v>
      </c>
      <c r="G236" s="189" t="s">
        <v>158</v>
      </c>
      <c r="H236" s="190">
        <v>16.399999999999999</v>
      </c>
      <c r="I236" s="191"/>
      <c r="J236" s="192">
        <f>ROUND(I236*H236,2)</f>
        <v>0</v>
      </c>
      <c r="K236" s="193"/>
      <c r="L236" s="39"/>
      <c r="M236" s="194" t="s">
        <v>1</v>
      </c>
      <c r="N236" s="195" t="s">
        <v>46</v>
      </c>
      <c r="O236" s="77"/>
      <c r="P236" s="196">
        <f>O236*H236</f>
        <v>0</v>
      </c>
      <c r="Q236" s="196">
        <v>0.00056999999999999998</v>
      </c>
      <c r="R236" s="196">
        <f>Q236*H236</f>
        <v>0.0093479999999999987</v>
      </c>
      <c r="S236" s="196">
        <v>0</v>
      </c>
      <c r="T236" s="197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8" t="s">
        <v>146</v>
      </c>
      <c r="AT236" s="198" t="s">
        <v>142</v>
      </c>
      <c r="AU236" s="198" t="s">
        <v>147</v>
      </c>
      <c r="AY236" s="19" t="s">
        <v>139</v>
      </c>
      <c r="BE236" s="199">
        <f>IF(N236="základní",J236,0)</f>
        <v>0</v>
      </c>
      <c r="BF236" s="199">
        <f>IF(N236="snížená",J236,0)</f>
        <v>0</v>
      </c>
      <c r="BG236" s="199">
        <f>IF(N236="zákl. přenesená",J236,0)</f>
        <v>0</v>
      </c>
      <c r="BH236" s="199">
        <f>IF(N236="sníž. přenesená",J236,0)</f>
        <v>0</v>
      </c>
      <c r="BI236" s="199">
        <f>IF(N236="nulová",J236,0)</f>
        <v>0</v>
      </c>
      <c r="BJ236" s="19" t="s">
        <v>147</v>
      </c>
      <c r="BK236" s="199">
        <f>ROUND(I236*H236,2)</f>
        <v>0</v>
      </c>
      <c r="BL236" s="19" t="s">
        <v>146</v>
      </c>
      <c r="BM236" s="198" t="s">
        <v>278</v>
      </c>
    </row>
    <row r="237" s="2" customFormat="1" ht="33" customHeight="1">
      <c r="A237" s="38"/>
      <c r="B237" s="185"/>
      <c r="C237" s="186" t="s">
        <v>279</v>
      </c>
      <c r="D237" s="186" t="s">
        <v>142</v>
      </c>
      <c r="E237" s="187" t="s">
        <v>280</v>
      </c>
      <c r="F237" s="188" t="s">
        <v>281</v>
      </c>
      <c r="G237" s="189" t="s">
        <v>145</v>
      </c>
      <c r="H237" s="190">
        <v>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0.44169999999999998</v>
      </c>
      <c r="R237" s="196">
        <f>Q237*H237</f>
        <v>0.44169999999999998</v>
      </c>
      <c r="S237" s="196">
        <v>0</v>
      </c>
      <c r="T237" s="197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146</v>
      </c>
      <c r="AT237" s="198" t="s">
        <v>142</v>
      </c>
      <c r="AU237" s="198" t="s">
        <v>147</v>
      </c>
      <c r="AY237" s="19" t="s">
        <v>139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147</v>
      </c>
      <c r="BK237" s="199">
        <f>ROUND(I237*H237,2)</f>
        <v>0</v>
      </c>
      <c r="BL237" s="19" t="s">
        <v>146</v>
      </c>
      <c r="BM237" s="198" t="s">
        <v>282</v>
      </c>
    </row>
    <row r="238" s="12" customFormat="1" ht="22.8" customHeight="1">
      <c r="A238" s="12"/>
      <c r="B238" s="172"/>
      <c r="C238" s="12"/>
      <c r="D238" s="173" t="s">
        <v>79</v>
      </c>
      <c r="E238" s="183" t="s">
        <v>192</v>
      </c>
      <c r="F238" s="183" t="s">
        <v>283</v>
      </c>
      <c r="G238" s="12"/>
      <c r="H238" s="12"/>
      <c r="I238" s="175"/>
      <c r="J238" s="184">
        <f>BK238</f>
        <v>0</v>
      </c>
      <c r="K238" s="12"/>
      <c r="L238" s="172"/>
      <c r="M238" s="177"/>
      <c r="N238" s="178"/>
      <c r="O238" s="178"/>
      <c r="P238" s="179">
        <f>SUM(P239:P253)</f>
        <v>0</v>
      </c>
      <c r="Q238" s="178"/>
      <c r="R238" s="179">
        <f>SUM(R239:R253)</f>
        <v>0.0018665000000000001</v>
      </c>
      <c r="S238" s="178"/>
      <c r="T238" s="180">
        <f>SUM(T239:T253)</f>
        <v>4.7352660000000002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73" t="s">
        <v>88</v>
      </c>
      <c r="AT238" s="181" t="s">
        <v>79</v>
      </c>
      <c r="AU238" s="181" t="s">
        <v>88</v>
      </c>
      <c r="AY238" s="173" t="s">
        <v>139</v>
      </c>
      <c r="BK238" s="182">
        <f>SUM(BK239:BK253)</f>
        <v>0</v>
      </c>
    </row>
    <row r="239" s="2" customFormat="1" ht="21.75" customHeight="1">
      <c r="A239" s="38"/>
      <c r="B239" s="185"/>
      <c r="C239" s="186" t="s">
        <v>284</v>
      </c>
      <c r="D239" s="186" t="s">
        <v>142</v>
      </c>
      <c r="E239" s="187" t="s">
        <v>285</v>
      </c>
      <c r="F239" s="188" t="s">
        <v>286</v>
      </c>
      <c r="G239" s="189" t="s">
        <v>158</v>
      </c>
      <c r="H239" s="190">
        <v>42.600000000000001</v>
      </c>
      <c r="I239" s="191"/>
      <c r="J239" s="192">
        <f>ROUND(I239*H239,2)</f>
        <v>0</v>
      </c>
      <c r="K239" s="193"/>
      <c r="L239" s="39"/>
      <c r="M239" s="194" t="s">
        <v>1</v>
      </c>
      <c r="N239" s="195" t="s">
        <v>46</v>
      </c>
      <c r="O239" s="77"/>
      <c r="P239" s="196">
        <f>O239*H239</f>
        <v>0</v>
      </c>
      <c r="Q239" s="196">
        <v>4.0000000000000003E-05</v>
      </c>
      <c r="R239" s="196">
        <f>Q239*H239</f>
        <v>0.0017040000000000002</v>
      </c>
      <c r="S239" s="196">
        <v>0</v>
      </c>
      <c r="T239" s="197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8" t="s">
        <v>146</v>
      </c>
      <c r="AT239" s="198" t="s">
        <v>142</v>
      </c>
      <c r="AU239" s="198" t="s">
        <v>147</v>
      </c>
      <c r="AY239" s="19" t="s">
        <v>139</v>
      </c>
      <c r="BE239" s="199">
        <f>IF(N239="základní",J239,0)</f>
        <v>0</v>
      </c>
      <c r="BF239" s="199">
        <f>IF(N239="snížená",J239,0)</f>
        <v>0</v>
      </c>
      <c r="BG239" s="199">
        <f>IF(N239="zákl. přenesená",J239,0)</f>
        <v>0</v>
      </c>
      <c r="BH239" s="199">
        <f>IF(N239="sníž. přenesená",J239,0)</f>
        <v>0</v>
      </c>
      <c r="BI239" s="199">
        <f>IF(N239="nulová",J239,0)</f>
        <v>0</v>
      </c>
      <c r="BJ239" s="19" t="s">
        <v>147</v>
      </c>
      <c r="BK239" s="199">
        <f>ROUND(I239*H239,2)</f>
        <v>0</v>
      </c>
      <c r="BL239" s="19" t="s">
        <v>146</v>
      </c>
      <c r="BM239" s="198" t="s">
        <v>287</v>
      </c>
    </row>
    <row r="240" s="14" customFormat="1">
      <c r="A240" s="14"/>
      <c r="B240" s="208"/>
      <c r="C240" s="14"/>
      <c r="D240" s="201" t="s">
        <v>153</v>
      </c>
      <c r="E240" s="209" t="s">
        <v>1</v>
      </c>
      <c r="F240" s="210" t="s">
        <v>288</v>
      </c>
      <c r="G240" s="14"/>
      <c r="H240" s="211">
        <v>42.600000000000001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153</v>
      </c>
      <c r="AU240" s="209" t="s">
        <v>147</v>
      </c>
      <c r="AV240" s="14" t="s">
        <v>147</v>
      </c>
      <c r="AW240" s="14" t="s">
        <v>36</v>
      </c>
      <c r="AX240" s="14" t="s">
        <v>88</v>
      </c>
      <c r="AY240" s="209" t="s">
        <v>139</v>
      </c>
    </row>
    <row r="241" s="2" customFormat="1" ht="21.75" customHeight="1">
      <c r="A241" s="38"/>
      <c r="B241" s="185"/>
      <c r="C241" s="186" t="s">
        <v>289</v>
      </c>
      <c r="D241" s="186" t="s">
        <v>142</v>
      </c>
      <c r="E241" s="187" t="s">
        <v>290</v>
      </c>
      <c r="F241" s="188" t="s">
        <v>291</v>
      </c>
      <c r="G241" s="189" t="s">
        <v>158</v>
      </c>
      <c r="H241" s="190">
        <v>15.686</v>
      </c>
      <c r="I241" s="191"/>
      <c r="J241" s="192">
        <f>ROUND(I241*H241,2)</f>
        <v>0</v>
      </c>
      <c r="K241" s="193"/>
      <c r="L241" s="39"/>
      <c r="M241" s="194" t="s">
        <v>1</v>
      </c>
      <c r="N241" s="195" t="s">
        <v>46</v>
      </c>
      <c r="O241" s="77"/>
      <c r="P241" s="196">
        <f>O241*H241</f>
        <v>0</v>
      </c>
      <c r="Q241" s="196">
        <v>0</v>
      </c>
      <c r="R241" s="196">
        <f>Q241*H241</f>
        <v>0</v>
      </c>
      <c r="S241" s="196">
        <v>0.13100000000000001</v>
      </c>
      <c r="T241" s="197">
        <f>S241*H241</f>
        <v>2.0548660000000001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8" t="s">
        <v>146</v>
      </c>
      <c r="AT241" s="198" t="s">
        <v>142</v>
      </c>
      <c r="AU241" s="198" t="s">
        <v>147</v>
      </c>
      <c r="AY241" s="19" t="s">
        <v>139</v>
      </c>
      <c r="BE241" s="199">
        <f>IF(N241="základní",J241,0)</f>
        <v>0</v>
      </c>
      <c r="BF241" s="199">
        <f>IF(N241="snížená",J241,0)</f>
        <v>0</v>
      </c>
      <c r="BG241" s="199">
        <f>IF(N241="zákl. přenesená",J241,0)</f>
        <v>0</v>
      </c>
      <c r="BH241" s="199">
        <f>IF(N241="sníž. přenesená",J241,0)</f>
        <v>0</v>
      </c>
      <c r="BI241" s="199">
        <f>IF(N241="nulová",J241,0)</f>
        <v>0</v>
      </c>
      <c r="BJ241" s="19" t="s">
        <v>147</v>
      </c>
      <c r="BK241" s="199">
        <f>ROUND(I241*H241,2)</f>
        <v>0</v>
      </c>
      <c r="BL241" s="19" t="s">
        <v>146</v>
      </c>
      <c r="BM241" s="198" t="s">
        <v>292</v>
      </c>
    </row>
    <row r="242" s="13" customFormat="1">
      <c r="A242" s="13"/>
      <c r="B242" s="200"/>
      <c r="C242" s="13"/>
      <c r="D242" s="201" t="s">
        <v>153</v>
      </c>
      <c r="E242" s="202" t="s">
        <v>1</v>
      </c>
      <c r="F242" s="203" t="s">
        <v>293</v>
      </c>
      <c r="G242" s="13"/>
      <c r="H242" s="202" t="s">
        <v>1</v>
      </c>
      <c r="I242" s="204"/>
      <c r="J242" s="13"/>
      <c r="K242" s="13"/>
      <c r="L242" s="200"/>
      <c r="M242" s="205"/>
      <c r="N242" s="206"/>
      <c r="O242" s="206"/>
      <c r="P242" s="206"/>
      <c r="Q242" s="206"/>
      <c r="R242" s="206"/>
      <c r="S242" s="206"/>
      <c r="T242" s="20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2" t="s">
        <v>153</v>
      </c>
      <c r="AU242" s="202" t="s">
        <v>147</v>
      </c>
      <c r="AV242" s="13" t="s">
        <v>88</v>
      </c>
      <c r="AW242" s="13" t="s">
        <v>36</v>
      </c>
      <c r="AX242" s="13" t="s">
        <v>80</v>
      </c>
      <c r="AY242" s="202" t="s">
        <v>139</v>
      </c>
    </row>
    <row r="243" s="14" customFormat="1">
      <c r="A243" s="14"/>
      <c r="B243" s="208"/>
      <c r="C243" s="14"/>
      <c r="D243" s="201" t="s">
        <v>153</v>
      </c>
      <c r="E243" s="209" t="s">
        <v>1</v>
      </c>
      <c r="F243" s="210" t="s">
        <v>294</v>
      </c>
      <c r="G243" s="14"/>
      <c r="H243" s="211">
        <v>15.686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153</v>
      </c>
      <c r="AU243" s="209" t="s">
        <v>147</v>
      </c>
      <c r="AV243" s="14" t="s">
        <v>147</v>
      </c>
      <c r="AW243" s="14" t="s">
        <v>36</v>
      </c>
      <c r="AX243" s="14" t="s">
        <v>80</v>
      </c>
      <c r="AY243" s="209" t="s">
        <v>139</v>
      </c>
    </row>
    <row r="244" s="15" customFormat="1">
      <c r="A244" s="15"/>
      <c r="B244" s="216"/>
      <c r="C244" s="15"/>
      <c r="D244" s="201" t="s">
        <v>153</v>
      </c>
      <c r="E244" s="217" t="s">
        <v>1</v>
      </c>
      <c r="F244" s="218" t="s">
        <v>165</v>
      </c>
      <c r="G244" s="15"/>
      <c r="H244" s="219">
        <v>15.686</v>
      </c>
      <c r="I244" s="220"/>
      <c r="J244" s="15"/>
      <c r="K244" s="15"/>
      <c r="L244" s="216"/>
      <c r="M244" s="221"/>
      <c r="N244" s="222"/>
      <c r="O244" s="222"/>
      <c r="P244" s="222"/>
      <c r="Q244" s="222"/>
      <c r="R244" s="222"/>
      <c r="S244" s="222"/>
      <c r="T244" s="223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17" t="s">
        <v>153</v>
      </c>
      <c r="AU244" s="217" t="s">
        <v>147</v>
      </c>
      <c r="AV244" s="15" t="s">
        <v>146</v>
      </c>
      <c r="AW244" s="15" t="s">
        <v>36</v>
      </c>
      <c r="AX244" s="15" t="s">
        <v>88</v>
      </c>
      <c r="AY244" s="217" t="s">
        <v>139</v>
      </c>
    </row>
    <row r="245" s="2" customFormat="1" ht="21.75" customHeight="1">
      <c r="A245" s="38"/>
      <c r="B245" s="185"/>
      <c r="C245" s="186" t="s">
        <v>295</v>
      </c>
      <c r="D245" s="186" t="s">
        <v>142</v>
      </c>
      <c r="E245" s="187" t="s">
        <v>296</v>
      </c>
      <c r="F245" s="188" t="s">
        <v>297</v>
      </c>
      <c r="G245" s="189" t="s">
        <v>158</v>
      </c>
      <c r="H245" s="190">
        <v>6.0720000000000001</v>
      </c>
      <c r="I245" s="191"/>
      <c r="J245" s="192">
        <f>ROUND(I245*H245,2)</f>
        <v>0</v>
      </c>
      <c r="K245" s="193"/>
      <c r="L245" s="39"/>
      <c r="M245" s="194" t="s">
        <v>1</v>
      </c>
      <c r="N245" s="195" t="s">
        <v>46</v>
      </c>
      <c r="O245" s="77"/>
      <c r="P245" s="196">
        <f>O245*H245</f>
        <v>0</v>
      </c>
      <c r="Q245" s="196">
        <v>0</v>
      </c>
      <c r="R245" s="196">
        <f>Q245*H245</f>
        <v>0</v>
      </c>
      <c r="S245" s="196">
        <v>0.10000000000000001</v>
      </c>
      <c r="T245" s="197">
        <f>S245*H245</f>
        <v>0.60720000000000007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8" t="s">
        <v>146</v>
      </c>
      <c r="AT245" s="198" t="s">
        <v>142</v>
      </c>
      <c r="AU245" s="198" t="s">
        <v>147</v>
      </c>
      <c r="AY245" s="19" t="s">
        <v>139</v>
      </c>
      <c r="BE245" s="199">
        <f>IF(N245="základní",J245,0)</f>
        <v>0</v>
      </c>
      <c r="BF245" s="199">
        <f>IF(N245="snížená",J245,0)</f>
        <v>0</v>
      </c>
      <c r="BG245" s="199">
        <f>IF(N245="zákl. přenesená",J245,0)</f>
        <v>0</v>
      </c>
      <c r="BH245" s="199">
        <f>IF(N245="sníž. přenesená",J245,0)</f>
        <v>0</v>
      </c>
      <c r="BI245" s="199">
        <f>IF(N245="nulová",J245,0)</f>
        <v>0</v>
      </c>
      <c r="BJ245" s="19" t="s">
        <v>147</v>
      </c>
      <c r="BK245" s="199">
        <f>ROUND(I245*H245,2)</f>
        <v>0</v>
      </c>
      <c r="BL245" s="19" t="s">
        <v>146</v>
      </c>
      <c r="BM245" s="198" t="s">
        <v>298</v>
      </c>
    </row>
    <row r="246" s="14" customFormat="1">
      <c r="A246" s="14"/>
      <c r="B246" s="208"/>
      <c r="C246" s="14"/>
      <c r="D246" s="201" t="s">
        <v>153</v>
      </c>
      <c r="E246" s="209" t="s">
        <v>1</v>
      </c>
      <c r="F246" s="210" t="s">
        <v>299</v>
      </c>
      <c r="G246" s="14"/>
      <c r="H246" s="211">
        <v>6.0720000000000001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153</v>
      </c>
      <c r="AU246" s="209" t="s">
        <v>147</v>
      </c>
      <c r="AV246" s="14" t="s">
        <v>147</v>
      </c>
      <c r="AW246" s="14" t="s">
        <v>36</v>
      </c>
      <c r="AX246" s="14" t="s">
        <v>88</v>
      </c>
      <c r="AY246" s="209" t="s">
        <v>139</v>
      </c>
    </row>
    <row r="247" s="2" customFormat="1" ht="21.75" customHeight="1">
      <c r="A247" s="38"/>
      <c r="B247" s="185"/>
      <c r="C247" s="186" t="s">
        <v>300</v>
      </c>
      <c r="D247" s="186" t="s">
        <v>142</v>
      </c>
      <c r="E247" s="187" t="s">
        <v>301</v>
      </c>
      <c r="F247" s="188" t="s">
        <v>302</v>
      </c>
      <c r="G247" s="189" t="s">
        <v>158</v>
      </c>
      <c r="H247" s="190">
        <v>16.399999999999999</v>
      </c>
      <c r="I247" s="191"/>
      <c r="J247" s="192">
        <f>ROUND(I247*H247,2)</f>
        <v>0</v>
      </c>
      <c r="K247" s="193"/>
      <c r="L247" s="39"/>
      <c r="M247" s="194" t="s">
        <v>1</v>
      </c>
      <c r="N247" s="195" t="s">
        <v>46</v>
      </c>
      <c r="O247" s="77"/>
      <c r="P247" s="196">
        <f>O247*H247</f>
        <v>0</v>
      </c>
      <c r="Q247" s="196">
        <v>0</v>
      </c>
      <c r="R247" s="196">
        <f>Q247*H247</f>
        <v>0</v>
      </c>
      <c r="S247" s="196">
        <v>0.089999999999999997</v>
      </c>
      <c r="T247" s="197">
        <f>S247*H247</f>
        <v>1.4759999999999998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8" t="s">
        <v>146</v>
      </c>
      <c r="AT247" s="198" t="s">
        <v>142</v>
      </c>
      <c r="AU247" s="198" t="s">
        <v>147</v>
      </c>
      <c r="AY247" s="19" t="s">
        <v>139</v>
      </c>
      <c r="BE247" s="199">
        <f>IF(N247="základní",J247,0)</f>
        <v>0</v>
      </c>
      <c r="BF247" s="199">
        <f>IF(N247="snížená",J247,0)</f>
        <v>0</v>
      </c>
      <c r="BG247" s="199">
        <f>IF(N247="zákl. přenesená",J247,0)</f>
        <v>0</v>
      </c>
      <c r="BH247" s="199">
        <f>IF(N247="sníž. přenesená",J247,0)</f>
        <v>0</v>
      </c>
      <c r="BI247" s="199">
        <f>IF(N247="nulová",J247,0)</f>
        <v>0</v>
      </c>
      <c r="BJ247" s="19" t="s">
        <v>147</v>
      </c>
      <c r="BK247" s="199">
        <f>ROUND(I247*H247,2)</f>
        <v>0</v>
      </c>
      <c r="BL247" s="19" t="s">
        <v>146</v>
      </c>
      <c r="BM247" s="198" t="s">
        <v>303</v>
      </c>
    </row>
    <row r="248" s="2" customFormat="1" ht="16.5" customHeight="1">
      <c r="A248" s="38"/>
      <c r="B248" s="185"/>
      <c r="C248" s="186" t="s">
        <v>304</v>
      </c>
      <c r="D248" s="186" t="s">
        <v>142</v>
      </c>
      <c r="E248" s="187" t="s">
        <v>305</v>
      </c>
      <c r="F248" s="188" t="s">
        <v>306</v>
      </c>
      <c r="G248" s="189" t="s">
        <v>158</v>
      </c>
      <c r="H248" s="190">
        <v>7.2000000000000002</v>
      </c>
      <c r="I248" s="191"/>
      <c r="J248" s="192">
        <f>ROUND(I248*H248,2)</f>
        <v>0</v>
      </c>
      <c r="K248" s="193"/>
      <c r="L248" s="39"/>
      <c r="M248" s="194" t="s">
        <v>1</v>
      </c>
      <c r="N248" s="195" t="s">
        <v>46</v>
      </c>
      <c r="O248" s="77"/>
      <c r="P248" s="196">
        <f>O248*H248</f>
        <v>0</v>
      </c>
      <c r="Q248" s="196">
        <v>0</v>
      </c>
      <c r="R248" s="196">
        <f>Q248*H248</f>
        <v>0</v>
      </c>
      <c r="S248" s="196">
        <v>0.075999999999999998</v>
      </c>
      <c r="T248" s="197">
        <f>S248*H248</f>
        <v>0.54720000000000002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8" t="s">
        <v>146</v>
      </c>
      <c r="AT248" s="198" t="s">
        <v>142</v>
      </c>
      <c r="AU248" s="198" t="s">
        <v>147</v>
      </c>
      <c r="AY248" s="19" t="s">
        <v>139</v>
      </c>
      <c r="BE248" s="199">
        <f>IF(N248="základní",J248,0)</f>
        <v>0</v>
      </c>
      <c r="BF248" s="199">
        <f>IF(N248="snížená",J248,0)</f>
        <v>0</v>
      </c>
      <c r="BG248" s="199">
        <f>IF(N248="zákl. přenesená",J248,0)</f>
        <v>0</v>
      </c>
      <c r="BH248" s="199">
        <f>IF(N248="sníž. přenesená",J248,0)</f>
        <v>0</v>
      </c>
      <c r="BI248" s="199">
        <f>IF(N248="nulová",J248,0)</f>
        <v>0</v>
      </c>
      <c r="BJ248" s="19" t="s">
        <v>147</v>
      </c>
      <c r="BK248" s="199">
        <f>ROUND(I248*H248,2)</f>
        <v>0</v>
      </c>
      <c r="BL248" s="19" t="s">
        <v>146</v>
      </c>
      <c r="BM248" s="198" t="s">
        <v>307</v>
      </c>
    </row>
    <row r="249" s="2" customFormat="1" ht="21.75" customHeight="1">
      <c r="A249" s="38"/>
      <c r="B249" s="185"/>
      <c r="C249" s="186" t="s">
        <v>308</v>
      </c>
      <c r="D249" s="186" t="s">
        <v>142</v>
      </c>
      <c r="E249" s="187" t="s">
        <v>309</v>
      </c>
      <c r="F249" s="188" t="s">
        <v>310</v>
      </c>
      <c r="G249" s="189" t="s">
        <v>311</v>
      </c>
      <c r="H249" s="190">
        <v>1</v>
      </c>
      <c r="I249" s="191"/>
      <c r="J249" s="192">
        <f>ROUND(I249*H249,2)</f>
        <v>0</v>
      </c>
      <c r="K249" s="193"/>
      <c r="L249" s="39"/>
      <c r="M249" s="194" t="s">
        <v>1</v>
      </c>
      <c r="N249" s="195" t="s">
        <v>46</v>
      </c>
      <c r="O249" s="77"/>
      <c r="P249" s="196">
        <f>O249*H249</f>
        <v>0</v>
      </c>
      <c r="Q249" s="196">
        <v>0</v>
      </c>
      <c r="R249" s="196">
        <f>Q249*H249</f>
        <v>0</v>
      </c>
      <c r="S249" s="196">
        <v>0.012999999999999999</v>
      </c>
      <c r="T249" s="197">
        <f>S249*H249</f>
        <v>0.012999999999999999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8" t="s">
        <v>146</v>
      </c>
      <c r="AT249" s="198" t="s">
        <v>142</v>
      </c>
      <c r="AU249" s="198" t="s">
        <v>147</v>
      </c>
      <c r="AY249" s="19" t="s">
        <v>139</v>
      </c>
      <c r="BE249" s="199">
        <f>IF(N249="základní",J249,0)</f>
        <v>0</v>
      </c>
      <c r="BF249" s="199">
        <f>IF(N249="snížená",J249,0)</f>
        <v>0</v>
      </c>
      <c r="BG249" s="199">
        <f>IF(N249="zákl. přenesená",J249,0)</f>
        <v>0</v>
      </c>
      <c r="BH249" s="199">
        <f>IF(N249="sníž. přenesená",J249,0)</f>
        <v>0</v>
      </c>
      <c r="BI249" s="199">
        <f>IF(N249="nulová",J249,0)</f>
        <v>0</v>
      </c>
      <c r="BJ249" s="19" t="s">
        <v>147</v>
      </c>
      <c r="BK249" s="199">
        <f>ROUND(I249*H249,2)</f>
        <v>0</v>
      </c>
      <c r="BL249" s="19" t="s">
        <v>146</v>
      </c>
      <c r="BM249" s="198" t="s">
        <v>312</v>
      </c>
    </row>
    <row r="250" s="2" customFormat="1" ht="21.75" customHeight="1">
      <c r="A250" s="38"/>
      <c r="B250" s="185"/>
      <c r="C250" s="186" t="s">
        <v>313</v>
      </c>
      <c r="D250" s="186" t="s">
        <v>142</v>
      </c>
      <c r="E250" s="187" t="s">
        <v>314</v>
      </c>
      <c r="F250" s="188" t="s">
        <v>315</v>
      </c>
      <c r="G250" s="189" t="s">
        <v>311</v>
      </c>
      <c r="H250" s="190">
        <v>1</v>
      </c>
      <c r="I250" s="191"/>
      <c r="J250" s="192">
        <f>ROUND(I250*H250,2)</f>
        <v>0</v>
      </c>
      <c r="K250" s="193"/>
      <c r="L250" s="39"/>
      <c r="M250" s="194" t="s">
        <v>1</v>
      </c>
      <c r="N250" s="195" t="s">
        <v>46</v>
      </c>
      <c r="O250" s="77"/>
      <c r="P250" s="196">
        <f>O250*H250</f>
        <v>0</v>
      </c>
      <c r="Q250" s="196">
        <v>0</v>
      </c>
      <c r="R250" s="196">
        <f>Q250*H250</f>
        <v>0</v>
      </c>
      <c r="S250" s="196">
        <v>0.036999999999999998</v>
      </c>
      <c r="T250" s="197">
        <f>S250*H250</f>
        <v>0.036999999999999998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8" t="s">
        <v>146</v>
      </c>
      <c r="AT250" s="198" t="s">
        <v>142</v>
      </c>
      <c r="AU250" s="198" t="s">
        <v>147</v>
      </c>
      <c r="AY250" s="19" t="s">
        <v>139</v>
      </c>
      <c r="BE250" s="199">
        <f>IF(N250="základní",J250,0)</f>
        <v>0</v>
      </c>
      <c r="BF250" s="199">
        <f>IF(N250="snížená",J250,0)</f>
        <v>0</v>
      </c>
      <c r="BG250" s="199">
        <f>IF(N250="zákl. přenesená",J250,0)</f>
        <v>0</v>
      </c>
      <c r="BH250" s="199">
        <f>IF(N250="sníž. přenesená",J250,0)</f>
        <v>0</v>
      </c>
      <c r="BI250" s="199">
        <f>IF(N250="nulová",J250,0)</f>
        <v>0</v>
      </c>
      <c r="BJ250" s="19" t="s">
        <v>147</v>
      </c>
      <c r="BK250" s="199">
        <f>ROUND(I250*H250,2)</f>
        <v>0</v>
      </c>
      <c r="BL250" s="19" t="s">
        <v>146</v>
      </c>
      <c r="BM250" s="198" t="s">
        <v>316</v>
      </c>
    </row>
    <row r="251" s="2" customFormat="1" ht="21.75" customHeight="1">
      <c r="A251" s="38"/>
      <c r="B251" s="185"/>
      <c r="C251" s="186" t="s">
        <v>317</v>
      </c>
      <c r="D251" s="186" t="s">
        <v>142</v>
      </c>
      <c r="E251" s="187" t="s">
        <v>318</v>
      </c>
      <c r="F251" s="188" t="s">
        <v>319</v>
      </c>
      <c r="G251" s="189" t="s">
        <v>151</v>
      </c>
      <c r="H251" s="190">
        <v>0.25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0.00064999999999999997</v>
      </c>
      <c r="R251" s="196">
        <f>Q251*H251</f>
        <v>0.00016249999999999999</v>
      </c>
      <c r="S251" s="196">
        <v>0</v>
      </c>
      <c r="T251" s="19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146</v>
      </c>
      <c r="AT251" s="198" t="s">
        <v>142</v>
      </c>
      <c r="AU251" s="198" t="s">
        <v>147</v>
      </c>
      <c r="AY251" s="19" t="s">
        <v>139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147</v>
      </c>
      <c r="BK251" s="199">
        <f>ROUND(I251*H251,2)</f>
        <v>0</v>
      </c>
      <c r="BL251" s="19" t="s">
        <v>146</v>
      </c>
      <c r="BM251" s="198" t="s">
        <v>320</v>
      </c>
    </row>
    <row r="252" s="13" customFormat="1">
      <c r="A252" s="13"/>
      <c r="B252" s="200"/>
      <c r="C252" s="13"/>
      <c r="D252" s="201" t="s">
        <v>153</v>
      </c>
      <c r="E252" s="202" t="s">
        <v>1</v>
      </c>
      <c r="F252" s="203" t="s">
        <v>321</v>
      </c>
      <c r="G252" s="13"/>
      <c r="H252" s="202" t="s">
        <v>1</v>
      </c>
      <c r="I252" s="204"/>
      <c r="J252" s="13"/>
      <c r="K252" s="13"/>
      <c r="L252" s="200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153</v>
      </c>
      <c r="AU252" s="202" t="s">
        <v>147</v>
      </c>
      <c r="AV252" s="13" t="s">
        <v>88</v>
      </c>
      <c r="AW252" s="13" t="s">
        <v>36</v>
      </c>
      <c r="AX252" s="13" t="s">
        <v>80</v>
      </c>
      <c r="AY252" s="202" t="s">
        <v>139</v>
      </c>
    </row>
    <row r="253" s="14" customFormat="1">
      <c r="A253" s="14"/>
      <c r="B253" s="208"/>
      <c r="C253" s="14"/>
      <c r="D253" s="201" t="s">
        <v>153</v>
      </c>
      <c r="E253" s="209" t="s">
        <v>1</v>
      </c>
      <c r="F253" s="210" t="s">
        <v>322</v>
      </c>
      <c r="G253" s="14"/>
      <c r="H253" s="211">
        <v>0.25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153</v>
      </c>
      <c r="AU253" s="209" t="s">
        <v>147</v>
      </c>
      <c r="AV253" s="14" t="s">
        <v>147</v>
      </c>
      <c r="AW253" s="14" t="s">
        <v>36</v>
      </c>
      <c r="AX253" s="14" t="s">
        <v>88</v>
      </c>
      <c r="AY253" s="209" t="s">
        <v>139</v>
      </c>
    </row>
    <row r="254" s="12" customFormat="1" ht="22.8" customHeight="1">
      <c r="A254" s="12"/>
      <c r="B254" s="172"/>
      <c r="C254" s="12"/>
      <c r="D254" s="173" t="s">
        <v>79</v>
      </c>
      <c r="E254" s="183" t="s">
        <v>323</v>
      </c>
      <c r="F254" s="183" t="s">
        <v>324</v>
      </c>
      <c r="G254" s="12"/>
      <c r="H254" s="12"/>
      <c r="I254" s="175"/>
      <c r="J254" s="184">
        <f>BK254</f>
        <v>0</v>
      </c>
      <c r="K254" s="12"/>
      <c r="L254" s="172"/>
      <c r="M254" s="177"/>
      <c r="N254" s="178"/>
      <c r="O254" s="178"/>
      <c r="P254" s="179">
        <f>SUM(P255:P259)</f>
        <v>0</v>
      </c>
      <c r="Q254" s="178"/>
      <c r="R254" s="179">
        <f>SUM(R255:R259)</f>
        <v>0</v>
      </c>
      <c r="S254" s="178"/>
      <c r="T254" s="180">
        <f>SUM(T255:T259)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73" t="s">
        <v>88</v>
      </c>
      <c r="AT254" s="181" t="s">
        <v>79</v>
      </c>
      <c r="AU254" s="181" t="s">
        <v>88</v>
      </c>
      <c r="AY254" s="173" t="s">
        <v>139</v>
      </c>
      <c r="BK254" s="182">
        <f>SUM(BK255:BK259)</f>
        <v>0</v>
      </c>
    </row>
    <row r="255" s="2" customFormat="1" ht="21.75" customHeight="1">
      <c r="A255" s="38"/>
      <c r="B255" s="185"/>
      <c r="C255" s="186" t="s">
        <v>325</v>
      </c>
      <c r="D255" s="186" t="s">
        <v>142</v>
      </c>
      <c r="E255" s="187" t="s">
        <v>326</v>
      </c>
      <c r="F255" s="188" t="s">
        <v>327</v>
      </c>
      <c r="G255" s="189" t="s">
        <v>328</v>
      </c>
      <c r="H255" s="190">
        <v>5.5350000000000001</v>
      </c>
      <c r="I255" s="191"/>
      <c r="J255" s="192">
        <f>ROUND(I255*H255,2)</f>
        <v>0</v>
      </c>
      <c r="K255" s="193"/>
      <c r="L255" s="39"/>
      <c r="M255" s="194" t="s">
        <v>1</v>
      </c>
      <c r="N255" s="195" t="s">
        <v>46</v>
      </c>
      <c r="O255" s="77"/>
      <c r="P255" s="196">
        <f>O255*H255</f>
        <v>0</v>
      </c>
      <c r="Q255" s="196">
        <v>0</v>
      </c>
      <c r="R255" s="196">
        <f>Q255*H255</f>
        <v>0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146</v>
      </c>
      <c r="AT255" s="198" t="s">
        <v>142</v>
      </c>
      <c r="AU255" s="198" t="s">
        <v>147</v>
      </c>
      <c r="AY255" s="19" t="s">
        <v>139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147</v>
      </c>
      <c r="BK255" s="199">
        <f>ROUND(I255*H255,2)</f>
        <v>0</v>
      </c>
      <c r="BL255" s="19" t="s">
        <v>146</v>
      </c>
      <c r="BM255" s="198" t="s">
        <v>329</v>
      </c>
    </row>
    <row r="256" s="2" customFormat="1" ht="21.75" customHeight="1">
      <c r="A256" s="38"/>
      <c r="B256" s="185"/>
      <c r="C256" s="186" t="s">
        <v>330</v>
      </c>
      <c r="D256" s="186" t="s">
        <v>142</v>
      </c>
      <c r="E256" s="187" t="s">
        <v>331</v>
      </c>
      <c r="F256" s="188" t="s">
        <v>332</v>
      </c>
      <c r="G256" s="189" t="s">
        <v>328</v>
      </c>
      <c r="H256" s="190">
        <v>5.5350000000000001</v>
      </c>
      <c r="I256" s="191"/>
      <c r="J256" s="192">
        <f>ROUND(I256*H256,2)</f>
        <v>0</v>
      </c>
      <c r="K256" s="193"/>
      <c r="L256" s="39"/>
      <c r="M256" s="194" t="s">
        <v>1</v>
      </c>
      <c r="N256" s="195" t="s">
        <v>46</v>
      </c>
      <c r="O256" s="77"/>
      <c r="P256" s="196">
        <f>O256*H256</f>
        <v>0</v>
      </c>
      <c r="Q256" s="196">
        <v>0</v>
      </c>
      <c r="R256" s="196">
        <f>Q256*H256</f>
        <v>0</v>
      </c>
      <c r="S256" s="196">
        <v>0</v>
      </c>
      <c r="T256" s="197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8" t="s">
        <v>146</v>
      </c>
      <c r="AT256" s="198" t="s">
        <v>142</v>
      </c>
      <c r="AU256" s="198" t="s">
        <v>147</v>
      </c>
      <c r="AY256" s="19" t="s">
        <v>139</v>
      </c>
      <c r="BE256" s="199">
        <f>IF(N256="základní",J256,0)</f>
        <v>0</v>
      </c>
      <c r="BF256" s="199">
        <f>IF(N256="snížená",J256,0)</f>
        <v>0</v>
      </c>
      <c r="BG256" s="199">
        <f>IF(N256="zákl. přenesená",J256,0)</f>
        <v>0</v>
      </c>
      <c r="BH256" s="199">
        <f>IF(N256="sníž. přenesená",J256,0)</f>
        <v>0</v>
      </c>
      <c r="BI256" s="199">
        <f>IF(N256="nulová",J256,0)</f>
        <v>0</v>
      </c>
      <c r="BJ256" s="19" t="s">
        <v>147</v>
      </c>
      <c r="BK256" s="199">
        <f>ROUND(I256*H256,2)</f>
        <v>0</v>
      </c>
      <c r="BL256" s="19" t="s">
        <v>146</v>
      </c>
      <c r="BM256" s="198" t="s">
        <v>333</v>
      </c>
    </row>
    <row r="257" s="2" customFormat="1" ht="21.75" customHeight="1">
      <c r="A257" s="38"/>
      <c r="B257" s="185"/>
      <c r="C257" s="186" t="s">
        <v>334</v>
      </c>
      <c r="D257" s="186" t="s">
        <v>142</v>
      </c>
      <c r="E257" s="187" t="s">
        <v>335</v>
      </c>
      <c r="F257" s="188" t="s">
        <v>336</v>
      </c>
      <c r="G257" s="189" t="s">
        <v>328</v>
      </c>
      <c r="H257" s="190">
        <v>166.905</v>
      </c>
      <c r="I257" s="191"/>
      <c r="J257" s="192">
        <f>ROUND(I257*H257,2)</f>
        <v>0</v>
      </c>
      <c r="K257" s="193"/>
      <c r="L257" s="39"/>
      <c r="M257" s="194" t="s">
        <v>1</v>
      </c>
      <c r="N257" s="195" t="s">
        <v>46</v>
      </c>
      <c r="O257" s="77"/>
      <c r="P257" s="196">
        <f>O257*H257</f>
        <v>0</v>
      </c>
      <c r="Q257" s="196">
        <v>0</v>
      </c>
      <c r="R257" s="196">
        <f>Q257*H257</f>
        <v>0</v>
      </c>
      <c r="S257" s="196">
        <v>0</v>
      </c>
      <c r="T257" s="197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8" t="s">
        <v>146</v>
      </c>
      <c r="AT257" s="198" t="s">
        <v>142</v>
      </c>
      <c r="AU257" s="198" t="s">
        <v>147</v>
      </c>
      <c r="AY257" s="19" t="s">
        <v>139</v>
      </c>
      <c r="BE257" s="199">
        <f>IF(N257="základní",J257,0)</f>
        <v>0</v>
      </c>
      <c r="BF257" s="199">
        <f>IF(N257="snížená",J257,0)</f>
        <v>0</v>
      </c>
      <c r="BG257" s="199">
        <f>IF(N257="zákl. přenesená",J257,0)</f>
        <v>0</v>
      </c>
      <c r="BH257" s="199">
        <f>IF(N257="sníž. přenesená",J257,0)</f>
        <v>0</v>
      </c>
      <c r="BI257" s="199">
        <f>IF(N257="nulová",J257,0)</f>
        <v>0</v>
      </c>
      <c r="BJ257" s="19" t="s">
        <v>147</v>
      </c>
      <c r="BK257" s="199">
        <f>ROUND(I257*H257,2)</f>
        <v>0</v>
      </c>
      <c r="BL257" s="19" t="s">
        <v>146</v>
      </c>
      <c r="BM257" s="198" t="s">
        <v>337</v>
      </c>
    </row>
    <row r="258" s="14" customFormat="1">
      <c r="A258" s="14"/>
      <c r="B258" s="208"/>
      <c r="C258" s="14"/>
      <c r="D258" s="201" t="s">
        <v>153</v>
      </c>
      <c r="E258" s="209" t="s">
        <v>1</v>
      </c>
      <c r="F258" s="210" t="s">
        <v>338</v>
      </c>
      <c r="G258" s="14"/>
      <c r="H258" s="211">
        <v>166.905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153</v>
      </c>
      <c r="AU258" s="209" t="s">
        <v>147</v>
      </c>
      <c r="AV258" s="14" t="s">
        <v>147</v>
      </c>
      <c r="AW258" s="14" t="s">
        <v>36</v>
      </c>
      <c r="AX258" s="14" t="s">
        <v>88</v>
      </c>
      <c r="AY258" s="209" t="s">
        <v>139</v>
      </c>
    </row>
    <row r="259" s="2" customFormat="1" ht="21.75" customHeight="1">
      <c r="A259" s="38"/>
      <c r="B259" s="185"/>
      <c r="C259" s="186" t="s">
        <v>339</v>
      </c>
      <c r="D259" s="186" t="s">
        <v>142</v>
      </c>
      <c r="E259" s="187" t="s">
        <v>340</v>
      </c>
      <c r="F259" s="188" t="s">
        <v>341</v>
      </c>
      <c r="G259" s="189" t="s">
        <v>328</v>
      </c>
      <c r="H259" s="190">
        <v>5.5350000000000001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146</v>
      </c>
      <c r="AT259" s="198" t="s">
        <v>142</v>
      </c>
      <c r="AU259" s="198" t="s">
        <v>147</v>
      </c>
      <c r="AY259" s="19" t="s">
        <v>139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147</v>
      </c>
      <c r="BK259" s="199">
        <f>ROUND(I259*H259,2)</f>
        <v>0</v>
      </c>
      <c r="BL259" s="19" t="s">
        <v>146</v>
      </c>
      <c r="BM259" s="198" t="s">
        <v>342</v>
      </c>
    </row>
    <row r="260" s="12" customFormat="1" ht="22.8" customHeight="1">
      <c r="A260" s="12"/>
      <c r="B260" s="172"/>
      <c r="C260" s="12"/>
      <c r="D260" s="173" t="s">
        <v>79</v>
      </c>
      <c r="E260" s="183" t="s">
        <v>343</v>
      </c>
      <c r="F260" s="183" t="s">
        <v>344</v>
      </c>
      <c r="G260" s="12"/>
      <c r="H260" s="12"/>
      <c r="I260" s="175"/>
      <c r="J260" s="184">
        <f>BK260</f>
        <v>0</v>
      </c>
      <c r="K260" s="12"/>
      <c r="L260" s="172"/>
      <c r="M260" s="177"/>
      <c r="N260" s="178"/>
      <c r="O260" s="178"/>
      <c r="P260" s="179">
        <f>P261</f>
        <v>0</v>
      </c>
      <c r="Q260" s="178"/>
      <c r="R260" s="179">
        <f>R261</f>
        <v>0</v>
      </c>
      <c r="S260" s="178"/>
      <c r="T260" s="180">
        <f>T261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73" t="s">
        <v>88</v>
      </c>
      <c r="AT260" s="181" t="s">
        <v>79</v>
      </c>
      <c r="AU260" s="181" t="s">
        <v>88</v>
      </c>
      <c r="AY260" s="173" t="s">
        <v>139</v>
      </c>
      <c r="BK260" s="182">
        <f>BK261</f>
        <v>0</v>
      </c>
    </row>
    <row r="261" s="2" customFormat="1" ht="16.5" customHeight="1">
      <c r="A261" s="38"/>
      <c r="B261" s="185"/>
      <c r="C261" s="186" t="s">
        <v>345</v>
      </c>
      <c r="D261" s="186" t="s">
        <v>142</v>
      </c>
      <c r="E261" s="187" t="s">
        <v>346</v>
      </c>
      <c r="F261" s="188" t="s">
        <v>347</v>
      </c>
      <c r="G261" s="189" t="s">
        <v>328</v>
      </c>
      <c r="H261" s="190">
        <v>6.5819999999999999</v>
      </c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146</v>
      </c>
      <c r="AT261" s="198" t="s">
        <v>142</v>
      </c>
      <c r="AU261" s="198" t="s">
        <v>147</v>
      </c>
      <c r="AY261" s="19" t="s">
        <v>139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147</v>
      </c>
      <c r="BK261" s="199">
        <f>ROUND(I261*H261,2)</f>
        <v>0</v>
      </c>
      <c r="BL261" s="19" t="s">
        <v>146</v>
      </c>
      <c r="BM261" s="198" t="s">
        <v>348</v>
      </c>
    </row>
    <row r="262" s="12" customFormat="1" ht="25.92" customHeight="1">
      <c r="A262" s="12"/>
      <c r="B262" s="172"/>
      <c r="C262" s="12"/>
      <c r="D262" s="173" t="s">
        <v>79</v>
      </c>
      <c r="E262" s="174" t="s">
        <v>349</v>
      </c>
      <c r="F262" s="174" t="s">
        <v>350</v>
      </c>
      <c r="G262" s="12"/>
      <c r="H262" s="12"/>
      <c r="I262" s="175"/>
      <c r="J262" s="176">
        <f>BK262</f>
        <v>0</v>
      </c>
      <c r="K262" s="12"/>
      <c r="L262" s="172"/>
      <c r="M262" s="177"/>
      <c r="N262" s="178"/>
      <c r="O262" s="178"/>
      <c r="P262" s="179">
        <f>P263+P269+P280+P286+P294+P310+P312+P324+P327+P334+P352+P362+P375+P386+P389</f>
        <v>0</v>
      </c>
      <c r="Q262" s="178"/>
      <c r="R262" s="179">
        <f>R263+R269+R280+R286+R294+R310+R312+R324+R327+R334+R352+R362+R375+R386+R389</f>
        <v>1.2472395299999997</v>
      </c>
      <c r="S262" s="178"/>
      <c r="T262" s="180">
        <f>T263+T269+T280+T286+T294+T310+T312+T324+T327+T334+T352+T362+T375+T386+T389</f>
        <v>0.79937894000000009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73" t="s">
        <v>147</v>
      </c>
      <c r="AT262" s="181" t="s">
        <v>79</v>
      </c>
      <c r="AU262" s="181" t="s">
        <v>80</v>
      </c>
      <c r="AY262" s="173" t="s">
        <v>139</v>
      </c>
      <c r="BK262" s="182">
        <f>BK263+BK269+BK280+BK286+BK294+BK310+BK312+BK324+BK327+BK334+BK352+BK362+BK375+BK386+BK389</f>
        <v>0</v>
      </c>
    </row>
    <row r="263" s="12" customFormat="1" ht="22.8" customHeight="1">
      <c r="A263" s="12"/>
      <c r="B263" s="172"/>
      <c r="C263" s="12"/>
      <c r="D263" s="173" t="s">
        <v>79</v>
      </c>
      <c r="E263" s="183" t="s">
        <v>351</v>
      </c>
      <c r="F263" s="183" t="s">
        <v>352</v>
      </c>
      <c r="G263" s="12"/>
      <c r="H263" s="12"/>
      <c r="I263" s="175"/>
      <c r="J263" s="184">
        <f>BK263</f>
        <v>0</v>
      </c>
      <c r="K263" s="12"/>
      <c r="L263" s="172"/>
      <c r="M263" s="177"/>
      <c r="N263" s="178"/>
      <c r="O263" s="178"/>
      <c r="P263" s="179">
        <f>SUM(P264:P268)</f>
        <v>0</v>
      </c>
      <c r="Q263" s="178"/>
      <c r="R263" s="179">
        <f>SUM(R264:R268)</f>
        <v>0.048284830000000001</v>
      </c>
      <c r="S263" s="178"/>
      <c r="T263" s="180">
        <f>SUM(T264:T268)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73" t="s">
        <v>147</v>
      </c>
      <c r="AT263" s="181" t="s">
        <v>79</v>
      </c>
      <c r="AU263" s="181" t="s">
        <v>88</v>
      </c>
      <c r="AY263" s="173" t="s">
        <v>139</v>
      </c>
      <c r="BK263" s="182">
        <f>SUM(BK264:BK268)</f>
        <v>0</v>
      </c>
    </row>
    <row r="264" s="2" customFormat="1" ht="21.75" customHeight="1">
      <c r="A264" s="38"/>
      <c r="B264" s="185"/>
      <c r="C264" s="186" t="s">
        <v>353</v>
      </c>
      <c r="D264" s="186" t="s">
        <v>142</v>
      </c>
      <c r="E264" s="187" t="s">
        <v>354</v>
      </c>
      <c r="F264" s="188" t="s">
        <v>355</v>
      </c>
      <c r="G264" s="189" t="s">
        <v>158</v>
      </c>
      <c r="H264" s="190">
        <v>2.7999999999999998</v>
      </c>
      <c r="I264" s="191"/>
      <c r="J264" s="192">
        <f>ROUND(I264*H264,2)</f>
        <v>0</v>
      </c>
      <c r="K264" s="193"/>
      <c r="L264" s="39"/>
      <c r="M264" s="194" t="s">
        <v>1</v>
      </c>
      <c r="N264" s="195" t="s">
        <v>46</v>
      </c>
      <c r="O264" s="77"/>
      <c r="P264" s="196">
        <f>O264*H264</f>
        <v>0</v>
      </c>
      <c r="Q264" s="196">
        <v>0.0060000000000000001</v>
      </c>
      <c r="R264" s="196">
        <f>Q264*H264</f>
        <v>0.016799999999999999</v>
      </c>
      <c r="S264" s="196">
        <v>0</v>
      </c>
      <c r="T264" s="197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8" t="s">
        <v>236</v>
      </c>
      <c r="AT264" s="198" t="s">
        <v>142</v>
      </c>
      <c r="AU264" s="198" t="s">
        <v>147</v>
      </c>
      <c r="AY264" s="19" t="s">
        <v>139</v>
      </c>
      <c r="BE264" s="199">
        <f>IF(N264="základní",J264,0)</f>
        <v>0</v>
      </c>
      <c r="BF264" s="199">
        <f>IF(N264="snížená",J264,0)</f>
        <v>0</v>
      </c>
      <c r="BG264" s="199">
        <f>IF(N264="zákl. přenesená",J264,0)</f>
        <v>0</v>
      </c>
      <c r="BH264" s="199">
        <f>IF(N264="sníž. přenesená",J264,0)</f>
        <v>0</v>
      </c>
      <c r="BI264" s="199">
        <f>IF(N264="nulová",J264,0)</f>
        <v>0</v>
      </c>
      <c r="BJ264" s="19" t="s">
        <v>147</v>
      </c>
      <c r="BK264" s="199">
        <f>ROUND(I264*H264,2)</f>
        <v>0</v>
      </c>
      <c r="BL264" s="19" t="s">
        <v>236</v>
      </c>
      <c r="BM264" s="198" t="s">
        <v>356</v>
      </c>
    </row>
    <row r="265" s="2" customFormat="1" ht="21.75" customHeight="1">
      <c r="A265" s="38"/>
      <c r="B265" s="185"/>
      <c r="C265" s="186" t="s">
        <v>357</v>
      </c>
      <c r="D265" s="186" t="s">
        <v>142</v>
      </c>
      <c r="E265" s="187" t="s">
        <v>358</v>
      </c>
      <c r="F265" s="188" t="s">
        <v>359</v>
      </c>
      <c r="G265" s="189" t="s">
        <v>158</v>
      </c>
      <c r="H265" s="190">
        <v>5.1529999999999996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0.00611</v>
      </c>
      <c r="R265" s="196">
        <f>Q265*H265</f>
        <v>0.031484829999999998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236</v>
      </c>
      <c r="AT265" s="198" t="s">
        <v>142</v>
      </c>
      <c r="AU265" s="198" t="s">
        <v>147</v>
      </c>
      <c r="AY265" s="19" t="s">
        <v>139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147</v>
      </c>
      <c r="BK265" s="199">
        <f>ROUND(I265*H265,2)</f>
        <v>0</v>
      </c>
      <c r="BL265" s="19" t="s">
        <v>236</v>
      </c>
      <c r="BM265" s="198" t="s">
        <v>360</v>
      </c>
    </row>
    <row r="266" s="14" customFormat="1">
      <c r="A266" s="14"/>
      <c r="B266" s="208"/>
      <c r="C266" s="14"/>
      <c r="D266" s="201" t="s">
        <v>153</v>
      </c>
      <c r="E266" s="209" t="s">
        <v>1</v>
      </c>
      <c r="F266" s="210" t="s">
        <v>361</v>
      </c>
      <c r="G266" s="14"/>
      <c r="H266" s="211">
        <v>5.1529999999999996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153</v>
      </c>
      <c r="AU266" s="209" t="s">
        <v>147</v>
      </c>
      <c r="AV266" s="14" t="s">
        <v>147</v>
      </c>
      <c r="AW266" s="14" t="s">
        <v>36</v>
      </c>
      <c r="AX266" s="14" t="s">
        <v>80</v>
      </c>
      <c r="AY266" s="209" t="s">
        <v>139</v>
      </c>
    </row>
    <row r="267" s="15" customFormat="1">
      <c r="A267" s="15"/>
      <c r="B267" s="216"/>
      <c r="C267" s="15"/>
      <c r="D267" s="201" t="s">
        <v>153</v>
      </c>
      <c r="E267" s="217" t="s">
        <v>1</v>
      </c>
      <c r="F267" s="218" t="s">
        <v>165</v>
      </c>
      <c r="G267" s="15"/>
      <c r="H267" s="219">
        <v>5.1529999999999996</v>
      </c>
      <c r="I267" s="220"/>
      <c r="J267" s="15"/>
      <c r="K267" s="15"/>
      <c r="L267" s="216"/>
      <c r="M267" s="221"/>
      <c r="N267" s="222"/>
      <c r="O267" s="222"/>
      <c r="P267" s="222"/>
      <c r="Q267" s="222"/>
      <c r="R267" s="222"/>
      <c r="S267" s="222"/>
      <c r="T267" s="223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17" t="s">
        <v>153</v>
      </c>
      <c r="AU267" s="217" t="s">
        <v>147</v>
      </c>
      <c r="AV267" s="15" t="s">
        <v>146</v>
      </c>
      <c r="AW267" s="15" t="s">
        <v>36</v>
      </c>
      <c r="AX267" s="15" t="s">
        <v>88</v>
      </c>
      <c r="AY267" s="217" t="s">
        <v>139</v>
      </c>
    </row>
    <row r="268" s="2" customFormat="1" ht="21.75" customHeight="1">
      <c r="A268" s="38"/>
      <c r="B268" s="185"/>
      <c r="C268" s="186" t="s">
        <v>362</v>
      </c>
      <c r="D268" s="186" t="s">
        <v>142</v>
      </c>
      <c r="E268" s="187" t="s">
        <v>363</v>
      </c>
      <c r="F268" s="188" t="s">
        <v>364</v>
      </c>
      <c r="G268" s="189" t="s">
        <v>365</v>
      </c>
      <c r="H268" s="232"/>
      <c r="I268" s="191"/>
      <c r="J268" s="192">
        <f>ROUND(I268*H268,2)</f>
        <v>0</v>
      </c>
      <c r="K268" s="193"/>
      <c r="L268" s="39"/>
      <c r="M268" s="194" t="s">
        <v>1</v>
      </c>
      <c r="N268" s="195" t="s">
        <v>46</v>
      </c>
      <c r="O268" s="77"/>
      <c r="P268" s="196">
        <f>O268*H268</f>
        <v>0</v>
      </c>
      <c r="Q268" s="196">
        <v>0</v>
      </c>
      <c r="R268" s="196">
        <f>Q268*H268</f>
        <v>0</v>
      </c>
      <c r="S268" s="196">
        <v>0</v>
      </c>
      <c r="T268" s="197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8" t="s">
        <v>236</v>
      </c>
      <c r="AT268" s="198" t="s">
        <v>142</v>
      </c>
      <c r="AU268" s="198" t="s">
        <v>147</v>
      </c>
      <c r="AY268" s="19" t="s">
        <v>139</v>
      </c>
      <c r="BE268" s="199">
        <f>IF(N268="základní",J268,0)</f>
        <v>0</v>
      </c>
      <c r="BF268" s="199">
        <f>IF(N268="snížená",J268,0)</f>
        <v>0</v>
      </c>
      <c r="BG268" s="199">
        <f>IF(N268="zákl. přenesená",J268,0)</f>
        <v>0</v>
      </c>
      <c r="BH268" s="199">
        <f>IF(N268="sníž. přenesená",J268,0)</f>
        <v>0</v>
      </c>
      <c r="BI268" s="199">
        <f>IF(N268="nulová",J268,0)</f>
        <v>0</v>
      </c>
      <c r="BJ268" s="19" t="s">
        <v>147</v>
      </c>
      <c r="BK268" s="199">
        <f>ROUND(I268*H268,2)</f>
        <v>0</v>
      </c>
      <c r="BL268" s="19" t="s">
        <v>236</v>
      </c>
      <c r="BM268" s="198" t="s">
        <v>366</v>
      </c>
    </row>
    <row r="269" s="12" customFormat="1" ht="22.8" customHeight="1">
      <c r="A269" s="12"/>
      <c r="B269" s="172"/>
      <c r="C269" s="12"/>
      <c r="D269" s="173" t="s">
        <v>79</v>
      </c>
      <c r="E269" s="183" t="s">
        <v>367</v>
      </c>
      <c r="F269" s="183" t="s">
        <v>368</v>
      </c>
      <c r="G269" s="12"/>
      <c r="H269" s="12"/>
      <c r="I269" s="175"/>
      <c r="J269" s="184">
        <f>BK269</f>
        <v>0</v>
      </c>
      <c r="K269" s="12"/>
      <c r="L269" s="172"/>
      <c r="M269" s="177"/>
      <c r="N269" s="178"/>
      <c r="O269" s="178"/>
      <c r="P269" s="179">
        <f>SUM(P270:P279)</f>
        <v>0</v>
      </c>
      <c r="Q269" s="178"/>
      <c r="R269" s="179">
        <f>SUM(R270:R279)</f>
        <v>0.013594</v>
      </c>
      <c r="S269" s="178"/>
      <c r="T269" s="180">
        <f>SUM(T270:T279)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73" t="s">
        <v>147</v>
      </c>
      <c r="AT269" s="181" t="s">
        <v>79</v>
      </c>
      <c r="AU269" s="181" t="s">
        <v>88</v>
      </c>
      <c r="AY269" s="173" t="s">
        <v>139</v>
      </c>
      <c r="BK269" s="182">
        <f>SUM(BK270:BK279)</f>
        <v>0</v>
      </c>
    </row>
    <row r="270" s="2" customFormat="1" ht="21.75" customHeight="1">
      <c r="A270" s="38"/>
      <c r="B270" s="185"/>
      <c r="C270" s="186" t="s">
        <v>369</v>
      </c>
      <c r="D270" s="186" t="s">
        <v>142</v>
      </c>
      <c r="E270" s="187" t="s">
        <v>370</v>
      </c>
      <c r="F270" s="188" t="s">
        <v>371</v>
      </c>
      <c r="G270" s="189" t="s">
        <v>158</v>
      </c>
      <c r="H270" s="190">
        <v>5.0999999999999996</v>
      </c>
      <c r="I270" s="191"/>
      <c r="J270" s="192">
        <f>ROUND(I270*H270,2)</f>
        <v>0</v>
      </c>
      <c r="K270" s="193"/>
      <c r="L270" s="39"/>
      <c r="M270" s="194" t="s">
        <v>1</v>
      </c>
      <c r="N270" s="195" t="s">
        <v>46</v>
      </c>
      <c r="O270" s="77"/>
      <c r="P270" s="196">
        <f>O270*H270</f>
        <v>0</v>
      </c>
      <c r="Q270" s="196">
        <v>0.00029999999999999997</v>
      </c>
      <c r="R270" s="196">
        <f>Q270*H270</f>
        <v>0.0015299999999999997</v>
      </c>
      <c r="S270" s="196">
        <v>0</v>
      </c>
      <c r="T270" s="197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8" t="s">
        <v>236</v>
      </c>
      <c r="AT270" s="198" t="s">
        <v>142</v>
      </c>
      <c r="AU270" s="198" t="s">
        <v>147</v>
      </c>
      <c r="AY270" s="19" t="s">
        <v>139</v>
      </c>
      <c r="BE270" s="199">
        <f>IF(N270="základní",J270,0)</f>
        <v>0</v>
      </c>
      <c r="BF270" s="199">
        <f>IF(N270="snížená",J270,0)</f>
        <v>0</v>
      </c>
      <c r="BG270" s="199">
        <f>IF(N270="zákl. přenesená",J270,0)</f>
        <v>0</v>
      </c>
      <c r="BH270" s="199">
        <f>IF(N270="sníž. přenesená",J270,0)</f>
        <v>0</v>
      </c>
      <c r="BI270" s="199">
        <f>IF(N270="nulová",J270,0)</f>
        <v>0</v>
      </c>
      <c r="BJ270" s="19" t="s">
        <v>147</v>
      </c>
      <c r="BK270" s="199">
        <f>ROUND(I270*H270,2)</f>
        <v>0</v>
      </c>
      <c r="BL270" s="19" t="s">
        <v>236</v>
      </c>
      <c r="BM270" s="198" t="s">
        <v>372</v>
      </c>
    </row>
    <row r="271" s="2" customFormat="1" ht="21.75" customHeight="1">
      <c r="A271" s="38"/>
      <c r="B271" s="185"/>
      <c r="C271" s="233" t="s">
        <v>373</v>
      </c>
      <c r="D271" s="233" t="s">
        <v>374</v>
      </c>
      <c r="E271" s="234" t="s">
        <v>375</v>
      </c>
      <c r="F271" s="235" t="s">
        <v>376</v>
      </c>
      <c r="G271" s="236" t="s">
        <v>158</v>
      </c>
      <c r="H271" s="237">
        <v>6</v>
      </c>
      <c r="I271" s="238"/>
      <c r="J271" s="239">
        <f>ROUND(I271*H271,2)</f>
        <v>0</v>
      </c>
      <c r="K271" s="240"/>
      <c r="L271" s="241"/>
      <c r="M271" s="242" t="s">
        <v>1</v>
      </c>
      <c r="N271" s="243" t="s">
        <v>46</v>
      </c>
      <c r="O271" s="77"/>
      <c r="P271" s="196">
        <f>O271*H271</f>
        <v>0</v>
      </c>
      <c r="Q271" s="196">
        <v>0.0016800000000000001</v>
      </c>
      <c r="R271" s="196">
        <f>Q271*H271</f>
        <v>0.01008</v>
      </c>
      <c r="S271" s="196">
        <v>0</v>
      </c>
      <c r="T271" s="197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8" t="s">
        <v>325</v>
      </c>
      <c r="AT271" s="198" t="s">
        <v>374</v>
      </c>
      <c r="AU271" s="198" t="s">
        <v>147</v>
      </c>
      <c r="AY271" s="19" t="s">
        <v>139</v>
      </c>
      <c r="BE271" s="199">
        <f>IF(N271="základní",J271,0)</f>
        <v>0</v>
      </c>
      <c r="BF271" s="199">
        <f>IF(N271="snížená",J271,0)</f>
        <v>0</v>
      </c>
      <c r="BG271" s="199">
        <f>IF(N271="zákl. přenesená",J271,0)</f>
        <v>0</v>
      </c>
      <c r="BH271" s="199">
        <f>IF(N271="sníž. přenesená",J271,0)</f>
        <v>0</v>
      </c>
      <c r="BI271" s="199">
        <f>IF(N271="nulová",J271,0)</f>
        <v>0</v>
      </c>
      <c r="BJ271" s="19" t="s">
        <v>147</v>
      </c>
      <c r="BK271" s="199">
        <f>ROUND(I271*H271,2)</f>
        <v>0</v>
      </c>
      <c r="BL271" s="19" t="s">
        <v>236</v>
      </c>
      <c r="BM271" s="198" t="s">
        <v>377</v>
      </c>
    </row>
    <row r="272" s="14" customFormat="1">
      <c r="A272" s="14"/>
      <c r="B272" s="208"/>
      <c r="C272" s="14"/>
      <c r="D272" s="201" t="s">
        <v>153</v>
      </c>
      <c r="E272" s="14"/>
      <c r="F272" s="210" t="s">
        <v>378</v>
      </c>
      <c r="G272" s="14"/>
      <c r="H272" s="211">
        <v>6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153</v>
      </c>
      <c r="AU272" s="209" t="s">
        <v>147</v>
      </c>
      <c r="AV272" s="14" t="s">
        <v>147</v>
      </c>
      <c r="AW272" s="14" t="s">
        <v>3</v>
      </c>
      <c r="AX272" s="14" t="s">
        <v>88</v>
      </c>
      <c r="AY272" s="209" t="s">
        <v>139</v>
      </c>
    </row>
    <row r="273" s="2" customFormat="1" ht="21.75" customHeight="1">
      <c r="A273" s="38"/>
      <c r="B273" s="185"/>
      <c r="C273" s="186" t="s">
        <v>379</v>
      </c>
      <c r="D273" s="186" t="s">
        <v>142</v>
      </c>
      <c r="E273" s="187" t="s">
        <v>380</v>
      </c>
      <c r="F273" s="188" t="s">
        <v>381</v>
      </c>
      <c r="G273" s="189" t="s">
        <v>151</v>
      </c>
      <c r="H273" s="190">
        <v>38</v>
      </c>
      <c r="I273" s="191"/>
      <c r="J273" s="192">
        <f>ROUND(I273*H273,2)</f>
        <v>0</v>
      </c>
      <c r="K273" s="193"/>
      <c r="L273" s="39"/>
      <c r="M273" s="194" t="s">
        <v>1</v>
      </c>
      <c r="N273" s="195" t="s">
        <v>46</v>
      </c>
      <c r="O273" s="77"/>
      <c r="P273" s="196">
        <f>O273*H273</f>
        <v>0</v>
      </c>
      <c r="Q273" s="196">
        <v>0</v>
      </c>
      <c r="R273" s="196">
        <f>Q273*H273</f>
        <v>0</v>
      </c>
      <c r="S273" s="196">
        <v>0</v>
      </c>
      <c r="T273" s="197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8" t="s">
        <v>236</v>
      </c>
      <c r="AT273" s="198" t="s">
        <v>142</v>
      </c>
      <c r="AU273" s="198" t="s">
        <v>147</v>
      </c>
      <c r="AY273" s="19" t="s">
        <v>139</v>
      </c>
      <c r="BE273" s="199">
        <f>IF(N273="základní",J273,0)</f>
        <v>0</v>
      </c>
      <c r="BF273" s="199">
        <f>IF(N273="snížená",J273,0)</f>
        <v>0</v>
      </c>
      <c r="BG273" s="199">
        <f>IF(N273="zákl. přenesená",J273,0)</f>
        <v>0</v>
      </c>
      <c r="BH273" s="199">
        <f>IF(N273="sníž. přenesená",J273,0)</f>
        <v>0</v>
      </c>
      <c r="BI273" s="199">
        <f>IF(N273="nulová",J273,0)</f>
        <v>0</v>
      </c>
      <c r="BJ273" s="19" t="s">
        <v>147</v>
      </c>
      <c r="BK273" s="199">
        <f>ROUND(I273*H273,2)</f>
        <v>0</v>
      </c>
      <c r="BL273" s="19" t="s">
        <v>236</v>
      </c>
      <c r="BM273" s="198" t="s">
        <v>382</v>
      </c>
    </row>
    <row r="274" s="2" customFormat="1" ht="16.5" customHeight="1">
      <c r="A274" s="38"/>
      <c r="B274" s="185"/>
      <c r="C274" s="233" t="s">
        <v>383</v>
      </c>
      <c r="D274" s="233" t="s">
        <v>374</v>
      </c>
      <c r="E274" s="234" t="s">
        <v>384</v>
      </c>
      <c r="F274" s="235" t="s">
        <v>385</v>
      </c>
      <c r="G274" s="236" t="s">
        <v>151</v>
      </c>
      <c r="H274" s="237">
        <v>38</v>
      </c>
      <c r="I274" s="238"/>
      <c r="J274" s="239">
        <f>ROUND(I274*H274,2)</f>
        <v>0</v>
      </c>
      <c r="K274" s="240"/>
      <c r="L274" s="241"/>
      <c r="M274" s="242" t="s">
        <v>1</v>
      </c>
      <c r="N274" s="243" t="s">
        <v>46</v>
      </c>
      <c r="O274" s="77"/>
      <c r="P274" s="196">
        <f>O274*H274</f>
        <v>0</v>
      </c>
      <c r="Q274" s="196">
        <v>2.0000000000000002E-05</v>
      </c>
      <c r="R274" s="196">
        <f>Q274*H274</f>
        <v>0.00076000000000000004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325</v>
      </c>
      <c r="AT274" s="198" t="s">
        <v>374</v>
      </c>
      <c r="AU274" s="198" t="s">
        <v>147</v>
      </c>
      <c r="AY274" s="19" t="s">
        <v>139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147</v>
      </c>
      <c r="BK274" s="199">
        <f>ROUND(I274*H274,2)</f>
        <v>0</v>
      </c>
      <c r="BL274" s="19" t="s">
        <v>236</v>
      </c>
      <c r="BM274" s="198" t="s">
        <v>386</v>
      </c>
    </row>
    <row r="275" s="2" customFormat="1" ht="21.75" customHeight="1">
      <c r="A275" s="38"/>
      <c r="B275" s="185"/>
      <c r="C275" s="186" t="s">
        <v>387</v>
      </c>
      <c r="D275" s="186" t="s">
        <v>142</v>
      </c>
      <c r="E275" s="187" t="s">
        <v>388</v>
      </c>
      <c r="F275" s="188" t="s">
        <v>389</v>
      </c>
      <c r="G275" s="189" t="s">
        <v>151</v>
      </c>
      <c r="H275" s="190">
        <v>4</v>
      </c>
      <c r="I275" s="191"/>
      <c r="J275" s="192">
        <f>ROUND(I275*H275,2)</f>
        <v>0</v>
      </c>
      <c r="K275" s="193"/>
      <c r="L275" s="39"/>
      <c r="M275" s="194" t="s">
        <v>1</v>
      </c>
      <c r="N275" s="195" t="s">
        <v>46</v>
      </c>
      <c r="O275" s="77"/>
      <c r="P275" s="196">
        <f>O275*H275</f>
        <v>0</v>
      </c>
      <c r="Q275" s="196">
        <v>0</v>
      </c>
      <c r="R275" s="196">
        <f>Q275*H275</f>
        <v>0</v>
      </c>
      <c r="S275" s="196">
        <v>0</v>
      </c>
      <c r="T275" s="197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8" t="s">
        <v>236</v>
      </c>
      <c r="AT275" s="198" t="s">
        <v>142</v>
      </c>
      <c r="AU275" s="198" t="s">
        <v>147</v>
      </c>
      <c r="AY275" s="19" t="s">
        <v>139</v>
      </c>
      <c r="BE275" s="199">
        <f>IF(N275="základní",J275,0)</f>
        <v>0</v>
      </c>
      <c r="BF275" s="199">
        <f>IF(N275="snížená",J275,0)</f>
        <v>0</v>
      </c>
      <c r="BG275" s="199">
        <f>IF(N275="zákl. přenesená",J275,0)</f>
        <v>0</v>
      </c>
      <c r="BH275" s="199">
        <f>IF(N275="sníž. přenesená",J275,0)</f>
        <v>0</v>
      </c>
      <c r="BI275" s="199">
        <f>IF(N275="nulová",J275,0)</f>
        <v>0</v>
      </c>
      <c r="BJ275" s="19" t="s">
        <v>147</v>
      </c>
      <c r="BK275" s="199">
        <f>ROUND(I275*H275,2)</f>
        <v>0</v>
      </c>
      <c r="BL275" s="19" t="s">
        <v>236</v>
      </c>
      <c r="BM275" s="198" t="s">
        <v>390</v>
      </c>
    </row>
    <row r="276" s="2" customFormat="1" ht="21.75" customHeight="1">
      <c r="A276" s="38"/>
      <c r="B276" s="185"/>
      <c r="C276" s="186" t="s">
        <v>391</v>
      </c>
      <c r="D276" s="186" t="s">
        <v>142</v>
      </c>
      <c r="E276" s="187" t="s">
        <v>392</v>
      </c>
      <c r="F276" s="188" t="s">
        <v>393</v>
      </c>
      <c r="G276" s="189" t="s">
        <v>158</v>
      </c>
      <c r="H276" s="190">
        <v>5.0999999999999996</v>
      </c>
      <c r="I276" s="191"/>
      <c r="J276" s="192">
        <f>ROUND(I276*H276,2)</f>
        <v>0</v>
      </c>
      <c r="K276" s="193"/>
      <c r="L276" s="39"/>
      <c r="M276" s="194" t="s">
        <v>1</v>
      </c>
      <c r="N276" s="195" t="s">
        <v>46</v>
      </c>
      <c r="O276" s="77"/>
      <c r="P276" s="196">
        <f>O276*H276</f>
        <v>0</v>
      </c>
      <c r="Q276" s="196">
        <v>4.0000000000000003E-05</v>
      </c>
      <c r="R276" s="196">
        <f>Q276*H276</f>
        <v>0.000204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236</v>
      </c>
      <c r="AT276" s="198" t="s">
        <v>142</v>
      </c>
      <c r="AU276" s="198" t="s">
        <v>147</v>
      </c>
      <c r="AY276" s="19" t="s">
        <v>139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147</v>
      </c>
      <c r="BK276" s="199">
        <f>ROUND(I276*H276,2)</f>
        <v>0</v>
      </c>
      <c r="BL276" s="19" t="s">
        <v>236</v>
      </c>
      <c r="BM276" s="198" t="s">
        <v>394</v>
      </c>
    </row>
    <row r="277" s="2" customFormat="1" ht="16.5" customHeight="1">
      <c r="A277" s="38"/>
      <c r="B277" s="185"/>
      <c r="C277" s="233" t="s">
        <v>395</v>
      </c>
      <c r="D277" s="233" t="s">
        <v>374</v>
      </c>
      <c r="E277" s="234" t="s">
        <v>396</v>
      </c>
      <c r="F277" s="235" t="s">
        <v>397</v>
      </c>
      <c r="G277" s="236" t="s">
        <v>158</v>
      </c>
      <c r="H277" s="237">
        <v>6</v>
      </c>
      <c r="I277" s="238"/>
      <c r="J277" s="239">
        <f>ROUND(I277*H277,2)</f>
        <v>0</v>
      </c>
      <c r="K277" s="240"/>
      <c r="L277" s="241"/>
      <c r="M277" s="242" t="s">
        <v>1</v>
      </c>
      <c r="N277" s="243" t="s">
        <v>46</v>
      </c>
      <c r="O277" s="77"/>
      <c r="P277" s="196">
        <f>O277*H277</f>
        <v>0</v>
      </c>
      <c r="Q277" s="196">
        <v>0.00017000000000000001</v>
      </c>
      <c r="R277" s="196">
        <f>Q277*H277</f>
        <v>0.0010200000000000001</v>
      </c>
      <c r="S277" s="196">
        <v>0</v>
      </c>
      <c r="T277" s="197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325</v>
      </c>
      <c r="AT277" s="198" t="s">
        <v>374</v>
      </c>
      <c r="AU277" s="198" t="s">
        <v>147</v>
      </c>
      <c r="AY277" s="19" t="s">
        <v>139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147</v>
      </c>
      <c r="BK277" s="199">
        <f>ROUND(I277*H277,2)</f>
        <v>0</v>
      </c>
      <c r="BL277" s="19" t="s">
        <v>236</v>
      </c>
      <c r="BM277" s="198" t="s">
        <v>398</v>
      </c>
    </row>
    <row r="278" s="14" customFormat="1">
      <c r="A278" s="14"/>
      <c r="B278" s="208"/>
      <c r="C278" s="14"/>
      <c r="D278" s="201" t="s">
        <v>153</v>
      </c>
      <c r="E278" s="14"/>
      <c r="F278" s="210" t="s">
        <v>399</v>
      </c>
      <c r="G278" s="14"/>
      <c r="H278" s="211">
        <v>6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153</v>
      </c>
      <c r="AU278" s="209" t="s">
        <v>147</v>
      </c>
      <c r="AV278" s="14" t="s">
        <v>147</v>
      </c>
      <c r="AW278" s="14" t="s">
        <v>3</v>
      </c>
      <c r="AX278" s="14" t="s">
        <v>88</v>
      </c>
      <c r="AY278" s="209" t="s">
        <v>139</v>
      </c>
    </row>
    <row r="279" s="2" customFormat="1" ht="21.75" customHeight="1">
      <c r="A279" s="38"/>
      <c r="B279" s="185"/>
      <c r="C279" s="186" t="s">
        <v>400</v>
      </c>
      <c r="D279" s="186" t="s">
        <v>142</v>
      </c>
      <c r="E279" s="187" t="s">
        <v>401</v>
      </c>
      <c r="F279" s="188" t="s">
        <v>402</v>
      </c>
      <c r="G279" s="189" t="s">
        <v>365</v>
      </c>
      <c r="H279" s="232"/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</v>
      </c>
      <c r="R279" s="196">
        <f>Q279*H279</f>
        <v>0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236</v>
      </c>
      <c r="AT279" s="198" t="s">
        <v>142</v>
      </c>
      <c r="AU279" s="198" t="s">
        <v>147</v>
      </c>
      <c r="AY279" s="19" t="s">
        <v>139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147</v>
      </c>
      <c r="BK279" s="199">
        <f>ROUND(I279*H279,2)</f>
        <v>0</v>
      </c>
      <c r="BL279" s="19" t="s">
        <v>236</v>
      </c>
      <c r="BM279" s="198" t="s">
        <v>403</v>
      </c>
    </row>
    <row r="280" s="12" customFormat="1" ht="22.8" customHeight="1">
      <c r="A280" s="12"/>
      <c r="B280" s="172"/>
      <c r="C280" s="12"/>
      <c r="D280" s="173" t="s">
        <v>79</v>
      </c>
      <c r="E280" s="183" t="s">
        <v>404</v>
      </c>
      <c r="F280" s="183" t="s">
        <v>405</v>
      </c>
      <c r="G280" s="12"/>
      <c r="H280" s="12"/>
      <c r="I280" s="175"/>
      <c r="J280" s="184">
        <f>BK280</f>
        <v>0</v>
      </c>
      <c r="K280" s="12"/>
      <c r="L280" s="172"/>
      <c r="M280" s="177"/>
      <c r="N280" s="178"/>
      <c r="O280" s="178"/>
      <c r="P280" s="179">
        <f>SUM(P281:P285)</f>
        <v>0</v>
      </c>
      <c r="Q280" s="178"/>
      <c r="R280" s="179">
        <f>SUM(R281:R285)</f>
        <v>0.0065750000000000001</v>
      </c>
      <c r="S280" s="178"/>
      <c r="T280" s="180">
        <f>SUM(T281:T285)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73" t="s">
        <v>147</v>
      </c>
      <c r="AT280" s="181" t="s">
        <v>79</v>
      </c>
      <c r="AU280" s="181" t="s">
        <v>88</v>
      </c>
      <c r="AY280" s="173" t="s">
        <v>139</v>
      </c>
      <c r="BK280" s="182">
        <f>SUM(BK281:BK285)</f>
        <v>0</v>
      </c>
    </row>
    <row r="281" s="2" customFormat="1" ht="21.75" customHeight="1">
      <c r="A281" s="38"/>
      <c r="B281" s="185"/>
      <c r="C281" s="186" t="s">
        <v>406</v>
      </c>
      <c r="D281" s="186" t="s">
        <v>142</v>
      </c>
      <c r="E281" s="187" t="s">
        <v>407</v>
      </c>
      <c r="F281" s="188" t="s">
        <v>408</v>
      </c>
      <c r="G281" s="189" t="s">
        <v>151</v>
      </c>
      <c r="H281" s="190">
        <v>1.5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0.0012600000000000001</v>
      </c>
      <c r="R281" s="196">
        <f>Q281*H281</f>
        <v>0.0018900000000000002</v>
      </c>
      <c r="S281" s="196">
        <v>0</v>
      </c>
      <c r="T281" s="197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236</v>
      </c>
      <c r="AT281" s="198" t="s">
        <v>142</v>
      </c>
      <c r="AU281" s="198" t="s">
        <v>147</v>
      </c>
      <c r="AY281" s="19" t="s">
        <v>139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147</v>
      </c>
      <c r="BK281" s="199">
        <f>ROUND(I281*H281,2)</f>
        <v>0</v>
      </c>
      <c r="BL281" s="19" t="s">
        <v>236</v>
      </c>
      <c r="BM281" s="198" t="s">
        <v>409</v>
      </c>
    </row>
    <row r="282" s="2" customFormat="1" ht="16.5" customHeight="1">
      <c r="A282" s="38"/>
      <c r="B282" s="185"/>
      <c r="C282" s="186" t="s">
        <v>410</v>
      </c>
      <c r="D282" s="186" t="s">
        <v>142</v>
      </c>
      <c r="E282" s="187" t="s">
        <v>411</v>
      </c>
      <c r="F282" s="188" t="s">
        <v>412</v>
      </c>
      <c r="G282" s="189" t="s">
        <v>151</v>
      </c>
      <c r="H282" s="190">
        <v>6.5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0.00051999999999999995</v>
      </c>
      <c r="R282" s="196">
        <f>Q282*H282</f>
        <v>0.0033799999999999998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236</v>
      </c>
      <c r="AT282" s="198" t="s">
        <v>142</v>
      </c>
      <c r="AU282" s="198" t="s">
        <v>147</v>
      </c>
      <c r="AY282" s="19" t="s">
        <v>139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147</v>
      </c>
      <c r="BK282" s="199">
        <f>ROUND(I282*H282,2)</f>
        <v>0</v>
      </c>
      <c r="BL282" s="19" t="s">
        <v>236</v>
      </c>
      <c r="BM282" s="198" t="s">
        <v>413</v>
      </c>
    </row>
    <row r="283" s="2" customFormat="1" ht="21.75" customHeight="1">
      <c r="A283" s="38"/>
      <c r="B283" s="185"/>
      <c r="C283" s="186" t="s">
        <v>414</v>
      </c>
      <c r="D283" s="186" t="s">
        <v>142</v>
      </c>
      <c r="E283" s="187" t="s">
        <v>415</v>
      </c>
      <c r="F283" s="188" t="s">
        <v>416</v>
      </c>
      <c r="G283" s="189" t="s">
        <v>151</v>
      </c>
      <c r="H283" s="190">
        <v>1.5</v>
      </c>
      <c r="I283" s="191"/>
      <c r="J283" s="192">
        <f>ROUND(I283*H283,2)</f>
        <v>0</v>
      </c>
      <c r="K283" s="193"/>
      <c r="L283" s="39"/>
      <c r="M283" s="194" t="s">
        <v>1</v>
      </c>
      <c r="N283" s="195" t="s">
        <v>46</v>
      </c>
      <c r="O283" s="77"/>
      <c r="P283" s="196">
        <f>O283*H283</f>
        <v>0</v>
      </c>
      <c r="Q283" s="196">
        <v>0.00087000000000000001</v>
      </c>
      <c r="R283" s="196">
        <f>Q283*H283</f>
        <v>0.001305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236</v>
      </c>
      <c r="AT283" s="198" t="s">
        <v>142</v>
      </c>
      <c r="AU283" s="198" t="s">
        <v>147</v>
      </c>
      <c r="AY283" s="19" t="s">
        <v>139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147</v>
      </c>
      <c r="BK283" s="199">
        <f>ROUND(I283*H283,2)</f>
        <v>0</v>
      </c>
      <c r="BL283" s="19" t="s">
        <v>236</v>
      </c>
      <c r="BM283" s="198" t="s">
        <v>417</v>
      </c>
    </row>
    <row r="284" s="2" customFormat="1" ht="21.75" customHeight="1">
      <c r="A284" s="38"/>
      <c r="B284" s="185"/>
      <c r="C284" s="186" t="s">
        <v>418</v>
      </c>
      <c r="D284" s="186" t="s">
        <v>142</v>
      </c>
      <c r="E284" s="187" t="s">
        <v>419</v>
      </c>
      <c r="F284" s="188" t="s">
        <v>420</v>
      </c>
      <c r="G284" s="189" t="s">
        <v>311</v>
      </c>
      <c r="H284" s="190">
        <v>1</v>
      </c>
      <c r="I284" s="191"/>
      <c r="J284" s="192">
        <f>ROUND(I284*H284,2)</f>
        <v>0</v>
      </c>
      <c r="K284" s="193"/>
      <c r="L284" s="39"/>
      <c r="M284" s="194" t="s">
        <v>1</v>
      </c>
      <c r="N284" s="195" t="s">
        <v>46</v>
      </c>
      <c r="O284" s="77"/>
      <c r="P284" s="196">
        <f>O284*H284</f>
        <v>0</v>
      </c>
      <c r="Q284" s="196">
        <v>0</v>
      </c>
      <c r="R284" s="196">
        <f>Q284*H284</f>
        <v>0</v>
      </c>
      <c r="S284" s="196">
        <v>0</v>
      </c>
      <c r="T284" s="197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8" t="s">
        <v>236</v>
      </c>
      <c r="AT284" s="198" t="s">
        <v>142</v>
      </c>
      <c r="AU284" s="198" t="s">
        <v>147</v>
      </c>
      <c r="AY284" s="19" t="s">
        <v>139</v>
      </c>
      <c r="BE284" s="199">
        <f>IF(N284="základní",J284,0)</f>
        <v>0</v>
      </c>
      <c r="BF284" s="199">
        <f>IF(N284="snížená",J284,0)</f>
        <v>0</v>
      </c>
      <c r="BG284" s="199">
        <f>IF(N284="zákl. přenesená",J284,0)</f>
        <v>0</v>
      </c>
      <c r="BH284" s="199">
        <f>IF(N284="sníž. přenesená",J284,0)</f>
        <v>0</v>
      </c>
      <c r="BI284" s="199">
        <f>IF(N284="nulová",J284,0)</f>
        <v>0</v>
      </c>
      <c r="BJ284" s="19" t="s">
        <v>147</v>
      </c>
      <c r="BK284" s="199">
        <f>ROUND(I284*H284,2)</f>
        <v>0</v>
      </c>
      <c r="BL284" s="19" t="s">
        <v>236</v>
      </c>
      <c r="BM284" s="198" t="s">
        <v>421</v>
      </c>
    </row>
    <row r="285" s="2" customFormat="1" ht="21.75" customHeight="1">
      <c r="A285" s="38"/>
      <c r="B285" s="185"/>
      <c r="C285" s="186" t="s">
        <v>422</v>
      </c>
      <c r="D285" s="186" t="s">
        <v>142</v>
      </c>
      <c r="E285" s="187" t="s">
        <v>423</v>
      </c>
      <c r="F285" s="188" t="s">
        <v>424</v>
      </c>
      <c r="G285" s="189" t="s">
        <v>365</v>
      </c>
      <c r="H285" s="232"/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236</v>
      </c>
      <c r="AT285" s="198" t="s">
        <v>142</v>
      </c>
      <c r="AU285" s="198" t="s">
        <v>147</v>
      </c>
      <c r="AY285" s="19" t="s">
        <v>139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147</v>
      </c>
      <c r="BK285" s="199">
        <f>ROUND(I285*H285,2)</f>
        <v>0</v>
      </c>
      <c r="BL285" s="19" t="s">
        <v>236</v>
      </c>
      <c r="BM285" s="198" t="s">
        <v>425</v>
      </c>
    </row>
    <row r="286" s="12" customFormat="1" ht="22.8" customHeight="1">
      <c r="A286" s="12"/>
      <c r="B286" s="172"/>
      <c r="C286" s="12"/>
      <c r="D286" s="173" t="s">
        <v>79</v>
      </c>
      <c r="E286" s="183" t="s">
        <v>426</v>
      </c>
      <c r="F286" s="183" t="s">
        <v>427</v>
      </c>
      <c r="G286" s="12"/>
      <c r="H286" s="12"/>
      <c r="I286" s="175"/>
      <c r="J286" s="184">
        <f>BK286</f>
        <v>0</v>
      </c>
      <c r="K286" s="12"/>
      <c r="L286" s="172"/>
      <c r="M286" s="177"/>
      <c r="N286" s="178"/>
      <c r="O286" s="178"/>
      <c r="P286" s="179">
        <f>SUM(P287:P293)</f>
        <v>0</v>
      </c>
      <c r="Q286" s="178"/>
      <c r="R286" s="179">
        <f>SUM(R287:R293)</f>
        <v>0.0051999999999999998</v>
      </c>
      <c r="S286" s="178"/>
      <c r="T286" s="180">
        <f>SUM(T287:T293)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73" t="s">
        <v>147</v>
      </c>
      <c r="AT286" s="181" t="s">
        <v>79</v>
      </c>
      <c r="AU286" s="181" t="s">
        <v>88</v>
      </c>
      <c r="AY286" s="173" t="s">
        <v>139</v>
      </c>
      <c r="BK286" s="182">
        <f>SUM(BK287:BK293)</f>
        <v>0</v>
      </c>
    </row>
    <row r="287" s="2" customFormat="1" ht="33" customHeight="1">
      <c r="A287" s="38"/>
      <c r="B287" s="185"/>
      <c r="C287" s="186" t="s">
        <v>428</v>
      </c>
      <c r="D287" s="186" t="s">
        <v>142</v>
      </c>
      <c r="E287" s="187" t="s">
        <v>429</v>
      </c>
      <c r="F287" s="188" t="s">
        <v>430</v>
      </c>
      <c r="G287" s="189" t="s">
        <v>151</v>
      </c>
      <c r="H287" s="190">
        <v>6.5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0.00027</v>
      </c>
      <c r="R287" s="196">
        <f>Q287*H287</f>
        <v>0.0017550000000000001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236</v>
      </c>
      <c r="AT287" s="198" t="s">
        <v>142</v>
      </c>
      <c r="AU287" s="198" t="s">
        <v>147</v>
      </c>
      <c r="AY287" s="19" t="s">
        <v>139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147</v>
      </c>
      <c r="BK287" s="199">
        <f>ROUND(I287*H287,2)</f>
        <v>0</v>
      </c>
      <c r="BL287" s="19" t="s">
        <v>236</v>
      </c>
      <c r="BM287" s="198" t="s">
        <v>431</v>
      </c>
    </row>
    <row r="288" s="2" customFormat="1" ht="16.5" customHeight="1">
      <c r="A288" s="38"/>
      <c r="B288" s="185"/>
      <c r="C288" s="233" t="s">
        <v>432</v>
      </c>
      <c r="D288" s="233" t="s">
        <v>374</v>
      </c>
      <c r="E288" s="234" t="s">
        <v>433</v>
      </c>
      <c r="F288" s="235" t="s">
        <v>434</v>
      </c>
      <c r="G288" s="236" t="s">
        <v>151</v>
      </c>
      <c r="H288" s="237">
        <v>6.5</v>
      </c>
      <c r="I288" s="238"/>
      <c r="J288" s="239">
        <f>ROUND(I288*H288,2)</f>
        <v>0</v>
      </c>
      <c r="K288" s="240"/>
      <c r="L288" s="241"/>
      <c r="M288" s="242" t="s">
        <v>1</v>
      </c>
      <c r="N288" s="243" t="s">
        <v>46</v>
      </c>
      <c r="O288" s="77"/>
      <c r="P288" s="196">
        <f>O288*H288</f>
        <v>0</v>
      </c>
      <c r="Q288" s="196">
        <v>0.00012999999999999999</v>
      </c>
      <c r="R288" s="196">
        <f>Q288*H288</f>
        <v>0.00084499999999999994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325</v>
      </c>
      <c r="AT288" s="198" t="s">
        <v>374</v>
      </c>
      <c r="AU288" s="198" t="s">
        <v>147</v>
      </c>
      <c r="AY288" s="19" t="s">
        <v>139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147</v>
      </c>
      <c r="BK288" s="199">
        <f>ROUND(I288*H288,2)</f>
        <v>0</v>
      </c>
      <c r="BL288" s="19" t="s">
        <v>236</v>
      </c>
      <c r="BM288" s="198" t="s">
        <v>435</v>
      </c>
    </row>
    <row r="289" s="2" customFormat="1" ht="16.5" customHeight="1">
      <c r="A289" s="38"/>
      <c r="B289" s="185"/>
      <c r="C289" s="186" t="s">
        <v>436</v>
      </c>
      <c r="D289" s="186" t="s">
        <v>142</v>
      </c>
      <c r="E289" s="187" t="s">
        <v>437</v>
      </c>
      <c r="F289" s="188" t="s">
        <v>438</v>
      </c>
      <c r="G289" s="189" t="s">
        <v>145</v>
      </c>
      <c r="H289" s="190">
        <v>4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236</v>
      </c>
      <c r="AT289" s="198" t="s">
        <v>142</v>
      </c>
      <c r="AU289" s="198" t="s">
        <v>147</v>
      </c>
      <c r="AY289" s="19" t="s">
        <v>139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147</v>
      </c>
      <c r="BK289" s="199">
        <f>ROUND(I289*H289,2)</f>
        <v>0</v>
      </c>
      <c r="BL289" s="19" t="s">
        <v>236</v>
      </c>
      <c r="BM289" s="198" t="s">
        <v>439</v>
      </c>
    </row>
    <row r="290" s="14" customFormat="1">
      <c r="A290" s="14"/>
      <c r="B290" s="208"/>
      <c r="C290" s="14"/>
      <c r="D290" s="201" t="s">
        <v>153</v>
      </c>
      <c r="E290" s="209" t="s">
        <v>1</v>
      </c>
      <c r="F290" s="210" t="s">
        <v>146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153</v>
      </c>
      <c r="AU290" s="209" t="s">
        <v>147</v>
      </c>
      <c r="AV290" s="14" t="s">
        <v>147</v>
      </c>
      <c r="AW290" s="14" t="s">
        <v>36</v>
      </c>
      <c r="AX290" s="14" t="s">
        <v>88</v>
      </c>
      <c r="AY290" s="209" t="s">
        <v>139</v>
      </c>
    </row>
    <row r="291" s="2" customFormat="1" ht="21.75" customHeight="1">
      <c r="A291" s="38"/>
      <c r="B291" s="185"/>
      <c r="C291" s="186" t="s">
        <v>440</v>
      </c>
      <c r="D291" s="186" t="s">
        <v>142</v>
      </c>
      <c r="E291" s="187" t="s">
        <v>441</v>
      </c>
      <c r="F291" s="188" t="s">
        <v>442</v>
      </c>
      <c r="G291" s="189" t="s">
        <v>151</v>
      </c>
      <c r="H291" s="190">
        <v>6.5</v>
      </c>
      <c r="I291" s="191"/>
      <c r="J291" s="192">
        <f>ROUND(I291*H291,2)</f>
        <v>0</v>
      </c>
      <c r="K291" s="193"/>
      <c r="L291" s="39"/>
      <c r="M291" s="194" t="s">
        <v>1</v>
      </c>
      <c r="N291" s="195" t="s">
        <v>46</v>
      </c>
      <c r="O291" s="77"/>
      <c r="P291" s="196">
        <f>O291*H291</f>
        <v>0</v>
      </c>
      <c r="Q291" s="196">
        <v>0.00040000000000000002</v>
      </c>
      <c r="R291" s="196">
        <f>Q291*H291</f>
        <v>0.0026000000000000003</v>
      </c>
      <c r="S291" s="196">
        <v>0</v>
      </c>
      <c r="T291" s="197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8" t="s">
        <v>236</v>
      </c>
      <c r="AT291" s="198" t="s">
        <v>142</v>
      </c>
      <c r="AU291" s="198" t="s">
        <v>147</v>
      </c>
      <c r="AY291" s="19" t="s">
        <v>139</v>
      </c>
      <c r="BE291" s="199">
        <f>IF(N291="základní",J291,0)</f>
        <v>0</v>
      </c>
      <c r="BF291" s="199">
        <f>IF(N291="snížená",J291,0)</f>
        <v>0</v>
      </c>
      <c r="BG291" s="199">
        <f>IF(N291="zákl. přenesená",J291,0)</f>
        <v>0</v>
      </c>
      <c r="BH291" s="199">
        <f>IF(N291="sníž. přenesená",J291,0)</f>
        <v>0</v>
      </c>
      <c r="BI291" s="199">
        <f>IF(N291="nulová",J291,0)</f>
        <v>0</v>
      </c>
      <c r="BJ291" s="19" t="s">
        <v>147</v>
      </c>
      <c r="BK291" s="199">
        <f>ROUND(I291*H291,2)</f>
        <v>0</v>
      </c>
      <c r="BL291" s="19" t="s">
        <v>236</v>
      </c>
      <c r="BM291" s="198" t="s">
        <v>443</v>
      </c>
    </row>
    <row r="292" s="2" customFormat="1" ht="21.75" customHeight="1">
      <c r="A292" s="38"/>
      <c r="B292" s="185"/>
      <c r="C292" s="186" t="s">
        <v>444</v>
      </c>
      <c r="D292" s="186" t="s">
        <v>142</v>
      </c>
      <c r="E292" s="187" t="s">
        <v>445</v>
      </c>
      <c r="F292" s="188" t="s">
        <v>446</v>
      </c>
      <c r="G292" s="189" t="s">
        <v>311</v>
      </c>
      <c r="H292" s="190">
        <v>1</v>
      </c>
      <c r="I292" s="191"/>
      <c r="J292" s="192">
        <f>ROUND(I292*H292,2)</f>
        <v>0</v>
      </c>
      <c r="K292" s="193"/>
      <c r="L292" s="39"/>
      <c r="M292" s="194" t="s">
        <v>1</v>
      </c>
      <c r="N292" s="195" t="s">
        <v>46</v>
      </c>
      <c r="O292" s="77"/>
      <c r="P292" s="196">
        <f>O292*H292</f>
        <v>0</v>
      </c>
      <c r="Q292" s="196">
        <v>0</v>
      </c>
      <c r="R292" s="196">
        <f>Q292*H292</f>
        <v>0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236</v>
      </c>
      <c r="AT292" s="198" t="s">
        <v>142</v>
      </c>
      <c r="AU292" s="198" t="s">
        <v>147</v>
      </c>
      <c r="AY292" s="19" t="s">
        <v>139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147</v>
      </c>
      <c r="BK292" s="199">
        <f>ROUND(I292*H292,2)</f>
        <v>0</v>
      </c>
      <c r="BL292" s="19" t="s">
        <v>236</v>
      </c>
      <c r="BM292" s="198" t="s">
        <v>447</v>
      </c>
    </row>
    <row r="293" s="2" customFormat="1" ht="21.75" customHeight="1">
      <c r="A293" s="38"/>
      <c r="B293" s="185"/>
      <c r="C293" s="186" t="s">
        <v>448</v>
      </c>
      <c r="D293" s="186" t="s">
        <v>142</v>
      </c>
      <c r="E293" s="187" t="s">
        <v>449</v>
      </c>
      <c r="F293" s="188" t="s">
        <v>450</v>
      </c>
      <c r="G293" s="189" t="s">
        <v>365</v>
      </c>
      <c r="H293" s="232"/>
      <c r="I293" s="191"/>
      <c r="J293" s="192">
        <f>ROUND(I293*H293,2)</f>
        <v>0</v>
      </c>
      <c r="K293" s="193"/>
      <c r="L293" s="39"/>
      <c r="M293" s="194" t="s">
        <v>1</v>
      </c>
      <c r="N293" s="195" t="s">
        <v>46</v>
      </c>
      <c r="O293" s="77"/>
      <c r="P293" s="196">
        <f>O293*H293</f>
        <v>0</v>
      </c>
      <c r="Q293" s="196">
        <v>0</v>
      </c>
      <c r="R293" s="196">
        <f>Q293*H293</f>
        <v>0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236</v>
      </c>
      <c r="AT293" s="198" t="s">
        <v>142</v>
      </c>
      <c r="AU293" s="198" t="s">
        <v>147</v>
      </c>
      <c r="AY293" s="19" t="s">
        <v>139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147</v>
      </c>
      <c r="BK293" s="199">
        <f>ROUND(I293*H293,2)</f>
        <v>0</v>
      </c>
      <c r="BL293" s="19" t="s">
        <v>236</v>
      </c>
      <c r="BM293" s="198" t="s">
        <v>451</v>
      </c>
    </row>
    <row r="294" s="12" customFormat="1" ht="22.8" customHeight="1">
      <c r="A294" s="12"/>
      <c r="B294" s="172"/>
      <c r="C294" s="12"/>
      <c r="D294" s="173" t="s">
        <v>79</v>
      </c>
      <c r="E294" s="183" t="s">
        <v>452</v>
      </c>
      <c r="F294" s="183" t="s">
        <v>453</v>
      </c>
      <c r="G294" s="12"/>
      <c r="H294" s="12"/>
      <c r="I294" s="175"/>
      <c r="J294" s="184">
        <f>BK294</f>
        <v>0</v>
      </c>
      <c r="K294" s="12"/>
      <c r="L294" s="172"/>
      <c r="M294" s="177"/>
      <c r="N294" s="178"/>
      <c r="O294" s="178"/>
      <c r="P294" s="179">
        <f>SUM(P295:P309)</f>
        <v>0</v>
      </c>
      <c r="Q294" s="178"/>
      <c r="R294" s="179">
        <f>SUM(R295:R309)</f>
        <v>0.15125</v>
      </c>
      <c r="S294" s="178"/>
      <c r="T294" s="180">
        <f>SUM(T295:T309)</f>
        <v>0.071690000000000004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73" t="s">
        <v>147</v>
      </c>
      <c r="AT294" s="181" t="s">
        <v>79</v>
      </c>
      <c r="AU294" s="181" t="s">
        <v>88</v>
      </c>
      <c r="AY294" s="173" t="s">
        <v>139</v>
      </c>
      <c r="BK294" s="182">
        <f>SUM(BK295:BK309)</f>
        <v>0</v>
      </c>
    </row>
    <row r="295" s="2" customFormat="1" ht="16.5" customHeight="1">
      <c r="A295" s="38"/>
      <c r="B295" s="185"/>
      <c r="C295" s="186" t="s">
        <v>454</v>
      </c>
      <c r="D295" s="186" t="s">
        <v>142</v>
      </c>
      <c r="E295" s="187" t="s">
        <v>455</v>
      </c>
      <c r="F295" s="188" t="s">
        <v>456</v>
      </c>
      <c r="G295" s="189" t="s">
        <v>457</v>
      </c>
      <c r="H295" s="190">
        <v>1</v>
      </c>
      <c r="I295" s="191"/>
      <c r="J295" s="192">
        <f>ROUND(I295*H295,2)</f>
        <v>0</v>
      </c>
      <c r="K295" s="193"/>
      <c r="L295" s="39"/>
      <c r="M295" s="194" t="s">
        <v>1</v>
      </c>
      <c r="N295" s="195" t="s">
        <v>46</v>
      </c>
      <c r="O295" s="77"/>
      <c r="P295" s="196">
        <f>O295*H295</f>
        <v>0</v>
      </c>
      <c r="Q295" s="196">
        <v>0</v>
      </c>
      <c r="R295" s="196">
        <f>Q295*H295</f>
        <v>0</v>
      </c>
      <c r="S295" s="196">
        <v>0.01933</v>
      </c>
      <c r="T295" s="197">
        <f>S295*H295</f>
        <v>0.01933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8" t="s">
        <v>236</v>
      </c>
      <c r="AT295" s="198" t="s">
        <v>142</v>
      </c>
      <c r="AU295" s="198" t="s">
        <v>147</v>
      </c>
      <c r="AY295" s="19" t="s">
        <v>139</v>
      </c>
      <c r="BE295" s="199">
        <f>IF(N295="základní",J295,0)</f>
        <v>0</v>
      </c>
      <c r="BF295" s="199">
        <f>IF(N295="snížená",J295,0)</f>
        <v>0</v>
      </c>
      <c r="BG295" s="199">
        <f>IF(N295="zákl. přenesená",J295,0)</f>
        <v>0</v>
      </c>
      <c r="BH295" s="199">
        <f>IF(N295="sníž. přenesená",J295,0)</f>
        <v>0</v>
      </c>
      <c r="BI295" s="199">
        <f>IF(N295="nulová",J295,0)</f>
        <v>0</v>
      </c>
      <c r="BJ295" s="19" t="s">
        <v>147</v>
      </c>
      <c r="BK295" s="199">
        <f>ROUND(I295*H295,2)</f>
        <v>0</v>
      </c>
      <c r="BL295" s="19" t="s">
        <v>236</v>
      </c>
      <c r="BM295" s="198" t="s">
        <v>458</v>
      </c>
    </row>
    <row r="296" s="2" customFormat="1" ht="16.5" customHeight="1">
      <c r="A296" s="38"/>
      <c r="B296" s="185"/>
      <c r="C296" s="186" t="s">
        <v>459</v>
      </c>
      <c r="D296" s="186" t="s">
        <v>142</v>
      </c>
      <c r="E296" s="187" t="s">
        <v>460</v>
      </c>
      <c r="F296" s="188" t="s">
        <v>461</v>
      </c>
      <c r="G296" s="189" t="s">
        <v>145</v>
      </c>
      <c r="H296" s="190">
        <v>1</v>
      </c>
      <c r="I296" s="191"/>
      <c r="J296" s="192">
        <f>ROUND(I296*H296,2)</f>
        <v>0</v>
      </c>
      <c r="K296" s="193"/>
      <c r="L296" s="39"/>
      <c r="M296" s="194" t="s">
        <v>1</v>
      </c>
      <c r="N296" s="195" t="s">
        <v>46</v>
      </c>
      <c r="O296" s="77"/>
      <c r="P296" s="196">
        <f>O296*H296</f>
        <v>0</v>
      </c>
      <c r="Q296" s="196">
        <v>0.0024199999999999998</v>
      </c>
      <c r="R296" s="196">
        <f>Q296*H296</f>
        <v>0.0024199999999999998</v>
      </c>
      <c r="S296" s="196">
        <v>0</v>
      </c>
      <c r="T296" s="197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8" t="s">
        <v>236</v>
      </c>
      <c r="AT296" s="198" t="s">
        <v>142</v>
      </c>
      <c r="AU296" s="198" t="s">
        <v>147</v>
      </c>
      <c r="AY296" s="19" t="s">
        <v>139</v>
      </c>
      <c r="BE296" s="199">
        <f>IF(N296="základní",J296,0)</f>
        <v>0</v>
      </c>
      <c r="BF296" s="199">
        <f>IF(N296="snížená",J296,0)</f>
        <v>0</v>
      </c>
      <c r="BG296" s="199">
        <f>IF(N296="zákl. přenesená",J296,0)</f>
        <v>0</v>
      </c>
      <c r="BH296" s="199">
        <f>IF(N296="sníž. přenesená",J296,0)</f>
        <v>0</v>
      </c>
      <c r="BI296" s="199">
        <f>IF(N296="nulová",J296,0)</f>
        <v>0</v>
      </c>
      <c r="BJ296" s="19" t="s">
        <v>147</v>
      </c>
      <c r="BK296" s="199">
        <f>ROUND(I296*H296,2)</f>
        <v>0</v>
      </c>
      <c r="BL296" s="19" t="s">
        <v>236</v>
      </c>
      <c r="BM296" s="198" t="s">
        <v>462</v>
      </c>
    </row>
    <row r="297" s="2" customFormat="1" ht="21.75" customHeight="1">
      <c r="A297" s="38"/>
      <c r="B297" s="185"/>
      <c r="C297" s="233" t="s">
        <v>463</v>
      </c>
      <c r="D297" s="233" t="s">
        <v>374</v>
      </c>
      <c r="E297" s="234" t="s">
        <v>464</v>
      </c>
      <c r="F297" s="235" t="s">
        <v>465</v>
      </c>
      <c r="G297" s="236" t="s">
        <v>145</v>
      </c>
      <c r="H297" s="237">
        <v>1</v>
      </c>
      <c r="I297" s="238"/>
      <c r="J297" s="239">
        <f>ROUND(I297*H297,2)</f>
        <v>0</v>
      </c>
      <c r="K297" s="240"/>
      <c r="L297" s="241"/>
      <c r="M297" s="242" t="s">
        <v>1</v>
      </c>
      <c r="N297" s="243" t="s">
        <v>46</v>
      </c>
      <c r="O297" s="77"/>
      <c r="P297" s="196">
        <f>O297*H297</f>
        <v>0</v>
      </c>
      <c r="Q297" s="196">
        <v>0.014500000000000001</v>
      </c>
      <c r="R297" s="196">
        <f>Q297*H297</f>
        <v>0.014500000000000001</v>
      </c>
      <c r="S297" s="196">
        <v>0</v>
      </c>
      <c r="T297" s="197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8" t="s">
        <v>325</v>
      </c>
      <c r="AT297" s="198" t="s">
        <v>374</v>
      </c>
      <c r="AU297" s="198" t="s">
        <v>147</v>
      </c>
      <c r="AY297" s="19" t="s">
        <v>139</v>
      </c>
      <c r="BE297" s="199">
        <f>IF(N297="základní",J297,0)</f>
        <v>0</v>
      </c>
      <c r="BF297" s="199">
        <f>IF(N297="snížená",J297,0)</f>
        <v>0</v>
      </c>
      <c r="BG297" s="199">
        <f>IF(N297="zákl. přenesená",J297,0)</f>
        <v>0</v>
      </c>
      <c r="BH297" s="199">
        <f>IF(N297="sníž. přenesená",J297,0)</f>
        <v>0</v>
      </c>
      <c r="BI297" s="199">
        <f>IF(N297="nulová",J297,0)</f>
        <v>0</v>
      </c>
      <c r="BJ297" s="19" t="s">
        <v>147</v>
      </c>
      <c r="BK297" s="199">
        <f>ROUND(I297*H297,2)</f>
        <v>0</v>
      </c>
      <c r="BL297" s="19" t="s">
        <v>236</v>
      </c>
      <c r="BM297" s="198" t="s">
        <v>466</v>
      </c>
    </row>
    <row r="298" s="2" customFormat="1" ht="21.75" customHeight="1">
      <c r="A298" s="38"/>
      <c r="B298" s="185"/>
      <c r="C298" s="233" t="s">
        <v>467</v>
      </c>
      <c r="D298" s="233" t="s">
        <v>374</v>
      </c>
      <c r="E298" s="234" t="s">
        <v>468</v>
      </c>
      <c r="F298" s="235" t="s">
        <v>469</v>
      </c>
      <c r="G298" s="236" t="s">
        <v>145</v>
      </c>
      <c r="H298" s="237">
        <v>1</v>
      </c>
      <c r="I298" s="238"/>
      <c r="J298" s="239">
        <f>ROUND(I298*H298,2)</f>
        <v>0</v>
      </c>
      <c r="K298" s="240"/>
      <c r="L298" s="241"/>
      <c r="M298" s="242" t="s">
        <v>1</v>
      </c>
      <c r="N298" s="243" t="s">
        <v>46</v>
      </c>
      <c r="O298" s="77"/>
      <c r="P298" s="196">
        <f>O298*H298</f>
        <v>0</v>
      </c>
      <c r="Q298" s="196">
        <v>0.0012999999999999999</v>
      </c>
      <c r="R298" s="196">
        <f>Q298*H298</f>
        <v>0.0012999999999999999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325</v>
      </c>
      <c r="AT298" s="198" t="s">
        <v>374</v>
      </c>
      <c r="AU298" s="198" t="s">
        <v>147</v>
      </c>
      <c r="AY298" s="19" t="s">
        <v>139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147</v>
      </c>
      <c r="BK298" s="199">
        <f>ROUND(I298*H298,2)</f>
        <v>0</v>
      </c>
      <c r="BL298" s="19" t="s">
        <v>236</v>
      </c>
      <c r="BM298" s="198" t="s">
        <v>470</v>
      </c>
    </row>
    <row r="299" s="2" customFormat="1" ht="16.5" customHeight="1">
      <c r="A299" s="38"/>
      <c r="B299" s="185"/>
      <c r="C299" s="233" t="s">
        <v>471</v>
      </c>
      <c r="D299" s="233" t="s">
        <v>374</v>
      </c>
      <c r="E299" s="234" t="s">
        <v>472</v>
      </c>
      <c r="F299" s="235" t="s">
        <v>473</v>
      </c>
      <c r="G299" s="236" t="s">
        <v>145</v>
      </c>
      <c r="H299" s="237">
        <v>1</v>
      </c>
      <c r="I299" s="238"/>
      <c r="J299" s="239">
        <f>ROUND(I299*H299,2)</f>
        <v>0</v>
      </c>
      <c r="K299" s="240"/>
      <c r="L299" s="241"/>
      <c r="M299" s="242" t="s">
        <v>1</v>
      </c>
      <c r="N299" s="243" t="s">
        <v>46</v>
      </c>
      <c r="O299" s="77"/>
      <c r="P299" s="196">
        <f>O299*H299</f>
        <v>0</v>
      </c>
      <c r="Q299" s="196">
        <v>0.0012999999999999999</v>
      </c>
      <c r="R299" s="196">
        <f>Q299*H299</f>
        <v>0.0012999999999999999</v>
      </c>
      <c r="S299" s="196">
        <v>0</v>
      </c>
      <c r="T299" s="197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8" t="s">
        <v>325</v>
      </c>
      <c r="AT299" s="198" t="s">
        <v>374</v>
      </c>
      <c r="AU299" s="198" t="s">
        <v>147</v>
      </c>
      <c r="AY299" s="19" t="s">
        <v>139</v>
      </c>
      <c r="BE299" s="199">
        <f>IF(N299="základní",J299,0)</f>
        <v>0</v>
      </c>
      <c r="BF299" s="199">
        <f>IF(N299="snížená",J299,0)</f>
        <v>0</v>
      </c>
      <c r="BG299" s="199">
        <f>IF(N299="zákl. přenesená",J299,0)</f>
        <v>0</v>
      </c>
      <c r="BH299" s="199">
        <f>IF(N299="sníž. přenesená",J299,0)</f>
        <v>0</v>
      </c>
      <c r="BI299" s="199">
        <f>IF(N299="nulová",J299,0)</f>
        <v>0</v>
      </c>
      <c r="BJ299" s="19" t="s">
        <v>147</v>
      </c>
      <c r="BK299" s="199">
        <f>ROUND(I299*H299,2)</f>
        <v>0</v>
      </c>
      <c r="BL299" s="19" t="s">
        <v>236</v>
      </c>
      <c r="BM299" s="198" t="s">
        <v>474</v>
      </c>
    </row>
    <row r="300" s="2" customFormat="1" ht="16.5" customHeight="1">
      <c r="A300" s="38"/>
      <c r="B300" s="185"/>
      <c r="C300" s="186" t="s">
        <v>475</v>
      </c>
      <c r="D300" s="186" t="s">
        <v>142</v>
      </c>
      <c r="E300" s="187" t="s">
        <v>476</v>
      </c>
      <c r="F300" s="188" t="s">
        <v>477</v>
      </c>
      <c r="G300" s="189" t="s">
        <v>457</v>
      </c>
      <c r="H300" s="190">
        <v>1</v>
      </c>
      <c r="I300" s="191"/>
      <c r="J300" s="192">
        <f>ROUND(I300*H300,2)</f>
        <v>0</v>
      </c>
      <c r="K300" s="193"/>
      <c r="L300" s="39"/>
      <c r="M300" s="194" t="s">
        <v>1</v>
      </c>
      <c r="N300" s="195" t="s">
        <v>46</v>
      </c>
      <c r="O300" s="77"/>
      <c r="P300" s="196">
        <f>O300*H300</f>
        <v>0</v>
      </c>
      <c r="Q300" s="196">
        <v>0</v>
      </c>
      <c r="R300" s="196">
        <f>Q300*H300</f>
        <v>0</v>
      </c>
      <c r="S300" s="196">
        <v>0.019460000000000002</v>
      </c>
      <c r="T300" s="197">
        <f>S300*H300</f>
        <v>0.019460000000000002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8" t="s">
        <v>236</v>
      </c>
      <c r="AT300" s="198" t="s">
        <v>142</v>
      </c>
      <c r="AU300" s="198" t="s">
        <v>147</v>
      </c>
      <c r="AY300" s="19" t="s">
        <v>139</v>
      </c>
      <c r="BE300" s="199">
        <f>IF(N300="základní",J300,0)</f>
        <v>0</v>
      </c>
      <c r="BF300" s="199">
        <f>IF(N300="snížená",J300,0)</f>
        <v>0</v>
      </c>
      <c r="BG300" s="199">
        <f>IF(N300="zákl. přenesená",J300,0)</f>
        <v>0</v>
      </c>
      <c r="BH300" s="199">
        <f>IF(N300="sníž. přenesená",J300,0)</f>
        <v>0</v>
      </c>
      <c r="BI300" s="199">
        <f>IF(N300="nulová",J300,0)</f>
        <v>0</v>
      </c>
      <c r="BJ300" s="19" t="s">
        <v>147</v>
      </c>
      <c r="BK300" s="199">
        <f>ROUND(I300*H300,2)</f>
        <v>0</v>
      </c>
      <c r="BL300" s="19" t="s">
        <v>236</v>
      </c>
      <c r="BM300" s="198" t="s">
        <v>478</v>
      </c>
    </row>
    <row r="301" s="2" customFormat="1" ht="21.75" customHeight="1">
      <c r="A301" s="38"/>
      <c r="B301" s="185"/>
      <c r="C301" s="186" t="s">
        <v>479</v>
      </c>
      <c r="D301" s="186" t="s">
        <v>142</v>
      </c>
      <c r="E301" s="187" t="s">
        <v>480</v>
      </c>
      <c r="F301" s="188" t="s">
        <v>481</v>
      </c>
      <c r="G301" s="189" t="s">
        <v>457</v>
      </c>
      <c r="H301" s="190">
        <v>1</v>
      </c>
      <c r="I301" s="191"/>
      <c r="J301" s="192">
        <f>ROUND(I301*H301,2)</f>
        <v>0</v>
      </c>
      <c r="K301" s="193"/>
      <c r="L301" s="39"/>
      <c r="M301" s="194" t="s">
        <v>1</v>
      </c>
      <c r="N301" s="195" t="s">
        <v>46</v>
      </c>
      <c r="O301" s="77"/>
      <c r="P301" s="196">
        <f>O301*H301</f>
        <v>0</v>
      </c>
      <c r="Q301" s="196">
        <v>0.010749999999999999</v>
      </c>
      <c r="R301" s="196">
        <f>Q301*H301</f>
        <v>0.010749999999999999</v>
      </c>
      <c r="S301" s="196">
        <v>0</v>
      </c>
      <c r="T301" s="197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8" t="s">
        <v>236</v>
      </c>
      <c r="AT301" s="198" t="s">
        <v>142</v>
      </c>
      <c r="AU301" s="198" t="s">
        <v>147</v>
      </c>
      <c r="AY301" s="19" t="s">
        <v>139</v>
      </c>
      <c r="BE301" s="199">
        <f>IF(N301="základní",J301,0)</f>
        <v>0</v>
      </c>
      <c r="BF301" s="199">
        <f>IF(N301="snížená",J301,0)</f>
        <v>0</v>
      </c>
      <c r="BG301" s="199">
        <f>IF(N301="zákl. přenesená",J301,0)</f>
        <v>0</v>
      </c>
      <c r="BH301" s="199">
        <f>IF(N301="sníž. přenesená",J301,0)</f>
        <v>0</v>
      </c>
      <c r="BI301" s="199">
        <f>IF(N301="nulová",J301,0)</f>
        <v>0</v>
      </c>
      <c r="BJ301" s="19" t="s">
        <v>147</v>
      </c>
      <c r="BK301" s="199">
        <f>ROUND(I301*H301,2)</f>
        <v>0</v>
      </c>
      <c r="BL301" s="19" t="s">
        <v>236</v>
      </c>
      <c r="BM301" s="198" t="s">
        <v>482</v>
      </c>
    </row>
    <row r="302" s="2" customFormat="1" ht="21.75" customHeight="1">
      <c r="A302" s="38"/>
      <c r="B302" s="185"/>
      <c r="C302" s="186" t="s">
        <v>483</v>
      </c>
      <c r="D302" s="186" t="s">
        <v>142</v>
      </c>
      <c r="E302" s="187" t="s">
        <v>484</v>
      </c>
      <c r="F302" s="188" t="s">
        <v>485</v>
      </c>
      <c r="G302" s="189" t="s">
        <v>457</v>
      </c>
      <c r="H302" s="190">
        <v>2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0.018790000000000001</v>
      </c>
      <c r="R302" s="196">
        <f>Q302*H302</f>
        <v>0.037580000000000002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236</v>
      </c>
      <c r="AT302" s="198" t="s">
        <v>142</v>
      </c>
      <c r="AU302" s="198" t="s">
        <v>147</v>
      </c>
      <c r="AY302" s="19" t="s">
        <v>139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147</v>
      </c>
      <c r="BK302" s="199">
        <f>ROUND(I302*H302,2)</f>
        <v>0</v>
      </c>
      <c r="BL302" s="19" t="s">
        <v>236</v>
      </c>
      <c r="BM302" s="198" t="s">
        <v>486</v>
      </c>
    </row>
    <row r="303" s="2" customFormat="1" ht="21.75" customHeight="1">
      <c r="A303" s="38"/>
      <c r="B303" s="185"/>
      <c r="C303" s="233" t="s">
        <v>487</v>
      </c>
      <c r="D303" s="233" t="s">
        <v>374</v>
      </c>
      <c r="E303" s="234" t="s">
        <v>488</v>
      </c>
      <c r="F303" s="235" t="s">
        <v>489</v>
      </c>
      <c r="G303" s="236" t="s">
        <v>145</v>
      </c>
      <c r="H303" s="237">
        <v>2</v>
      </c>
      <c r="I303" s="238"/>
      <c r="J303" s="239">
        <f>ROUND(I303*H303,2)</f>
        <v>0</v>
      </c>
      <c r="K303" s="240"/>
      <c r="L303" s="241"/>
      <c r="M303" s="242" t="s">
        <v>1</v>
      </c>
      <c r="N303" s="243" t="s">
        <v>46</v>
      </c>
      <c r="O303" s="77"/>
      <c r="P303" s="196">
        <f>O303*H303</f>
        <v>0</v>
      </c>
      <c r="Q303" s="196">
        <v>0.012999999999999999</v>
      </c>
      <c r="R303" s="196">
        <f>Q303*H303</f>
        <v>0.025999999999999999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325</v>
      </c>
      <c r="AT303" s="198" t="s">
        <v>374</v>
      </c>
      <c r="AU303" s="198" t="s">
        <v>147</v>
      </c>
      <c r="AY303" s="19" t="s">
        <v>139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147</v>
      </c>
      <c r="BK303" s="199">
        <f>ROUND(I303*H303,2)</f>
        <v>0</v>
      </c>
      <c r="BL303" s="19" t="s">
        <v>236</v>
      </c>
      <c r="BM303" s="198" t="s">
        <v>490</v>
      </c>
    </row>
    <row r="304" s="2" customFormat="1" ht="16.5" customHeight="1">
      <c r="A304" s="38"/>
      <c r="B304" s="185"/>
      <c r="C304" s="186" t="s">
        <v>491</v>
      </c>
      <c r="D304" s="186" t="s">
        <v>142</v>
      </c>
      <c r="E304" s="187" t="s">
        <v>492</v>
      </c>
      <c r="F304" s="188" t="s">
        <v>493</v>
      </c>
      <c r="G304" s="189" t="s">
        <v>457</v>
      </c>
      <c r="H304" s="190">
        <v>1</v>
      </c>
      <c r="I304" s="191"/>
      <c r="J304" s="192">
        <f>ROUND(I304*H304,2)</f>
        <v>0</v>
      </c>
      <c r="K304" s="193"/>
      <c r="L304" s="39"/>
      <c r="M304" s="194" t="s">
        <v>1</v>
      </c>
      <c r="N304" s="195" t="s">
        <v>46</v>
      </c>
      <c r="O304" s="77"/>
      <c r="P304" s="196">
        <f>O304*H304</f>
        <v>0</v>
      </c>
      <c r="Q304" s="196">
        <v>0</v>
      </c>
      <c r="R304" s="196">
        <f>Q304*H304</f>
        <v>0</v>
      </c>
      <c r="S304" s="196">
        <v>0.032899999999999999</v>
      </c>
      <c r="T304" s="197">
        <f>S304*H304</f>
        <v>0.032899999999999999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236</v>
      </c>
      <c r="AT304" s="198" t="s">
        <v>142</v>
      </c>
      <c r="AU304" s="198" t="s">
        <v>147</v>
      </c>
      <c r="AY304" s="19" t="s">
        <v>139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147</v>
      </c>
      <c r="BK304" s="199">
        <f>ROUND(I304*H304,2)</f>
        <v>0</v>
      </c>
      <c r="BL304" s="19" t="s">
        <v>236</v>
      </c>
      <c r="BM304" s="198" t="s">
        <v>494</v>
      </c>
    </row>
    <row r="305" s="2" customFormat="1" ht="16.5" customHeight="1">
      <c r="A305" s="38"/>
      <c r="B305" s="185"/>
      <c r="C305" s="186" t="s">
        <v>495</v>
      </c>
      <c r="D305" s="186" t="s">
        <v>142</v>
      </c>
      <c r="E305" s="187" t="s">
        <v>496</v>
      </c>
      <c r="F305" s="188" t="s">
        <v>497</v>
      </c>
      <c r="G305" s="189" t="s">
        <v>457</v>
      </c>
      <c r="H305" s="190">
        <v>1</v>
      </c>
      <c r="I305" s="191"/>
      <c r="J305" s="192">
        <f>ROUND(I305*H305,2)</f>
        <v>0</v>
      </c>
      <c r="K305" s="193"/>
      <c r="L305" s="39"/>
      <c r="M305" s="194" t="s">
        <v>1</v>
      </c>
      <c r="N305" s="195" t="s">
        <v>46</v>
      </c>
      <c r="O305" s="77"/>
      <c r="P305" s="196">
        <f>O305*H305</f>
        <v>0</v>
      </c>
      <c r="Q305" s="196">
        <v>0.01188</v>
      </c>
      <c r="R305" s="196">
        <f>Q305*H305</f>
        <v>0.01188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236</v>
      </c>
      <c r="AT305" s="198" t="s">
        <v>142</v>
      </c>
      <c r="AU305" s="198" t="s">
        <v>147</v>
      </c>
      <c r="AY305" s="19" t="s">
        <v>139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147</v>
      </c>
      <c r="BK305" s="199">
        <f>ROUND(I305*H305,2)</f>
        <v>0</v>
      </c>
      <c r="BL305" s="19" t="s">
        <v>236</v>
      </c>
      <c r="BM305" s="198" t="s">
        <v>498</v>
      </c>
    </row>
    <row r="306" s="2" customFormat="1" ht="21.75" customHeight="1">
      <c r="A306" s="38"/>
      <c r="B306" s="185"/>
      <c r="C306" s="186" t="s">
        <v>499</v>
      </c>
      <c r="D306" s="186" t="s">
        <v>142</v>
      </c>
      <c r="E306" s="187" t="s">
        <v>500</v>
      </c>
      <c r="F306" s="188" t="s">
        <v>501</v>
      </c>
      <c r="G306" s="189" t="s">
        <v>457</v>
      </c>
      <c r="H306" s="190">
        <v>1</v>
      </c>
      <c r="I306" s="191"/>
      <c r="J306" s="192">
        <f>ROUND(I306*H306,2)</f>
        <v>0</v>
      </c>
      <c r="K306" s="193"/>
      <c r="L306" s="39"/>
      <c r="M306" s="194" t="s">
        <v>1</v>
      </c>
      <c r="N306" s="195" t="s">
        <v>46</v>
      </c>
      <c r="O306" s="77"/>
      <c r="P306" s="196">
        <f>O306*H306</f>
        <v>0</v>
      </c>
      <c r="Q306" s="196">
        <v>0.040000000000000001</v>
      </c>
      <c r="R306" s="196">
        <f>Q306*H306</f>
        <v>0.040000000000000001</v>
      </c>
      <c r="S306" s="196">
        <v>0</v>
      </c>
      <c r="T306" s="197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8" t="s">
        <v>236</v>
      </c>
      <c r="AT306" s="198" t="s">
        <v>142</v>
      </c>
      <c r="AU306" s="198" t="s">
        <v>147</v>
      </c>
      <c r="AY306" s="19" t="s">
        <v>139</v>
      </c>
      <c r="BE306" s="199">
        <f>IF(N306="základní",J306,0)</f>
        <v>0</v>
      </c>
      <c r="BF306" s="199">
        <f>IF(N306="snížená",J306,0)</f>
        <v>0</v>
      </c>
      <c r="BG306" s="199">
        <f>IF(N306="zákl. přenesená",J306,0)</f>
        <v>0</v>
      </c>
      <c r="BH306" s="199">
        <f>IF(N306="sníž. přenesená",J306,0)</f>
        <v>0</v>
      </c>
      <c r="BI306" s="199">
        <f>IF(N306="nulová",J306,0)</f>
        <v>0</v>
      </c>
      <c r="BJ306" s="19" t="s">
        <v>147</v>
      </c>
      <c r="BK306" s="199">
        <f>ROUND(I306*H306,2)</f>
        <v>0</v>
      </c>
      <c r="BL306" s="19" t="s">
        <v>236</v>
      </c>
      <c r="BM306" s="198" t="s">
        <v>502</v>
      </c>
    </row>
    <row r="307" s="2" customFormat="1" ht="16.5" customHeight="1">
      <c r="A307" s="38"/>
      <c r="B307" s="185"/>
      <c r="C307" s="186" t="s">
        <v>503</v>
      </c>
      <c r="D307" s="186" t="s">
        <v>142</v>
      </c>
      <c r="E307" s="187" t="s">
        <v>504</v>
      </c>
      <c r="F307" s="188" t="s">
        <v>505</v>
      </c>
      <c r="G307" s="189" t="s">
        <v>457</v>
      </c>
      <c r="H307" s="190">
        <v>2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0.0018400000000000001</v>
      </c>
      <c r="R307" s="196">
        <f>Q307*H307</f>
        <v>0.0036800000000000001</v>
      </c>
      <c r="S307" s="196">
        <v>0</v>
      </c>
      <c r="T307" s="197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236</v>
      </c>
      <c r="AT307" s="198" t="s">
        <v>142</v>
      </c>
      <c r="AU307" s="198" t="s">
        <v>147</v>
      </c>
      <c r="AY307" s="19" t="s">
        <v>139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147</v>
      </c>
      <c r="BK307" s="199">
        <f>ROUND(I307*H307,2)</f>
        <v>0</v>
      </c>
      <c r="BL307" s="19" t="s">
        <v>236</v>
      </c>
      <c r="BM307" s="198" t="s">
        <v>506</v>
      </c>
    </row>
    <row r="308" s="2" customFormat="1" ht="21.75" customHeight="1">
      <c r="A308" s="38"/>
      <c r="B308" s="185"/>
      <c r="C308" s="186" t="s">
        <v>507</v>
      </c>
      <c r="D308" s="186" t="s">
        <v>142</v>
      </c>
      <c r="E308" s="187" t="s">
        <v>508</v>
      </c>
      <c r="F308" s="188" t="s">
        <v>509</v>
      </c>
      <c r="G308" s="189" t="s">
        <v>457</v>
      </c>
      <c r="H308" s="190">
        <v>1</v>
      </c>
      <c r="I308" s="191"/>
      <c r="J308" s="192">
        <f>ROUND(I308*H308,2)</f>
        <v>0</v>
      </c>
      <c r="K308" s="193"/>
      <c r="L308" s="39"/>
      <c r="M308" s="194" t="s">
        <v>1</v>
      </c>
      <c r="N308" s="195" t="s">
        <v>46</v>
      </c>
      <c r="O308" s="77"/>
      <c r="P308" s="196">
        <f>O308*H308</f>
        <v>0</v>
      </c>
      <c r="Q308" s="196">
        <v>0.0018400000000000001</v>
      </c>
      <c r="R308" s="196">
        <f>Q308*H308</f>
        <v>0.0018400000000000001</v>
      </c>
      <c r="S308" s="196">
        <v>0</v>
      </c>
      <c r="T308" s="197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8" t="s">
        <v>236</v>
      </c>
      <c r="AT308" s="198" t="s">
        <v>142</v>
      </c>
      <c r="AU308" s="198" t="s">
        <v>147</v>
      </c>
      <c r="AY308" s="19" t="s">
        <v>139</v>
      </c>
      <c r="BE308" s="199">
        <f>IF(N308="základní",J308,0)</f>
        <v>0</v>
      </c>
      <c r="BF308" s="199">
        <f>IF(N308="snížená",J308,0)</f>
        <v>0</v>
      </c>
      <c r="BG308" s="199">
        <f>IF(N308="zákl. přenesená",J308,0)</f>
        <v>0</v>
      </c>
      <c r="BH308" s="199">
        <f>IF(N308="sníž. přenesená",J308,0)</f>
        <v>0</v>
      </c>
      <c r="BI308" s="199">
        <f>IF(N308="nulová",J308,0)</f>
        <v>0</v>
      </c>
      <c r="BJ308" s="19" t="s">
        <v>147</v>
      </c>
      <c r="BK308" s="199">
        <f>ROUND(I308*H308,2)</f>
        <v>0</v>
      </c>
      <c r="BL308" s="19" t="s">
        <v>236</v>
      </c>
      <c r="BM308" s="198" t="s">
        <v>510</v>
      </c>
    </row>
    <row r="309" s="2" customFormat="1" ht="21.75" customHeight="1">
      <c r="A309" s="38"/>
      <c r="B309" s="185"/>
      <c r="C309" s="186" t="s">
        <v>511</v>
      </c>
      <c r="D309" s="186" t="s">
        <v>142</v>
      </c>
      <c r="E309" s="187" t="s">
        <v>512</v>
      </c>
      <c r="F309" s="188" t="s">
        <v>513</v>
      </c>
      <c r="G309" s="189" t="s">
        <v>365</v>
      </c>
      <c r="H309" s="232"/>
      <c r="I309" s="191"/>
      <c r="J309" s="192">
        <f>ROUND(I309*H309,2)</f>
        <v>0</v>
      </c>
      <c r="K309" s="193"/>
      <c r="L309" s="39"/>
      <c r="M309" s="194" t="s">
        <v>1</v>
      </c>
      <c r="N309" s="195" t="s">
        <v>46</v>
      </c>
      <c r="O309" s="77"/>
      <c r="P309" s="196">
        <f>O309*H309</f>
        <v>0</v>
      </c>
      <c r="Q309" s="196">
        <v>0</v>
      </c>
      <c r="R309" s="196">
        <f>Q309*H309</f>
        <v>0</v>
      </c>
      <c r="S309" s="196">
        <v>0</v>
      </c>
      <c r="T309" s="197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8" t="s">
        <v>236</v>
      </c>
      <c r="AT309" s="198" t="s">
        <v>142</v>
      </c>
      <c r="AU309" s="198" t="s">
        <v>147</v>
      </c>
      <c r="AY309" s="19" t="s">
        <v>139</v>
      </c>
      <c r="BE309" s="199">
        <f>IF(N309="základní",J309,0)</f>
        <v>0</v>
      </c>
      <c r="BF309" s="199">
        <f>IF(N309="snížená",J309,0)</f>
        <v>0</v>
      </c>
      <c r="BG309" s="199">
        <f>IF(N309="zákl. přenesená",J309,0)</f>
        <v>0</v>
      </c>
      <c r="BH309" s="199">
        <f>IF(N309="sníž. přenesená",J309,0)</f>
        <v>0</v>
      </c>
      <c r="BI309" s="199">
        <f>IF(N309="nulová",J309,0)</f>
        <v>0</v>
      </c>
      <c r="BJ309" s="19" t="s">
        <v>147</v>
      </c>
      <c r="BK309" s="199">
        <f>ROUND(I309*H309,2)</f>
        <v>0</v>
      </c>
      <c r="BL309" s="19" t="s">
        <v>236</v>
      </c>
      <c r="BM309" s="198" t="s">
        <v>514</v>
      </c>
    </row>
    <row r="310" s="12" customFormat="1" ht="22.8" customHeight="1">
      <c r="A310" s="12"/>
      <c r="B310" s="172"/>
      <c r="C310" s="12"/>
      <c r="D310" s="173" t="s">
        <v>79</v>
      </c>
      <c r="E310" s="183" t="s">
        <v>515</v>
      </c>
      <c r="F310" s="183" t="s">
        <v>516</v>
      </c>
      <c r="G310" s="12"/>
      <c r="H310" s="12"/>
      <c r="I310" s="175"/>
      <c r="J310" s="184">
        <f>BK310</f>
        <v>0</v>
      </c>
      <c r="K310" s="12"/>
      <c r="L310" s="172"/>
      <c r="M310" s="177"/>
      <c r="N310" s="178"/>
      <c r="O310" s="178"/>
      <c r="P310" s="179">
        <f>P311</f>
        <v>0</v>
      </c>
      <c r="Q310" s="178"/>
      <c r="R310" s="179">
        <f>R311</f>
        <v>0.0010399999999999999</v>
      </c>
      <c r="S310" s="178"/>
      <c r="T310" s="180">
        <f>T311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73" t="s">
        <v>147</v>
      </c>
      <c r="AT310" s="181" t="s">
        <v>79</v>
      </c>
      <c r="AU310" s="181" t="s">
        <v>88</v>
      </c>
      <c r="AY310" s="173" t="s">
        <v>139</v>
      </c>
      <c r="BK310" s="182">
        <f>BK311</f>
        <v>0</v>
      </c>
    </row>
    <row r="311" s="2" customFormat="1" ht="21.75" customHeight="1">
      <c r="A311" s="38"/>
      <c r="B311" s="185"/>
      <c r="C311" s="186" t="s">
        <v>517</v>
      </c>
      <c r="D311" s="186" t="s">
        <v>142</v>
      </c>
      <c r="E311" s="187" t="s">
        <v>518</v>
      </c>
      <c r="F311" s="188" t="s">
        <v>519</v>
      </c>
      <c r="G311" s="189" t="s">
        <v>145</v>
      </c>
      <c r="H311" s="190">
        <v>1</v>
      </c>
      <c r="I311" s="191"/>
      <c r="J311" s="192">
        <f>ROUND(I311*H311,2)</f>
        <v>0</v>
      </c>
      <c r="K311" s="193"/>
      <c r="L311" s="39"/>
      <c r="M311" s="194" t="s">
        <v>1</v>
      </c>
      <c r="N311" s="195" t="s">
        <v>46</v>
      </c>
      <c r="O311" s="77"/>
      <c r="P311" s="196">
        <f>O311*H311</f>
        <v>0</v>
      </c>
      <c r="Q311" s="196">
        <v>0.0010399999999999999</v>
      </c>
      <c r="R311" s="196">
        <f>Q311*H311</f>
        <v>0.0010399999999999999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236</v>
      </c>
      <c r="AT311" s="198" t="s">
        <v>142</v>
      </c>
      <c r="AU311" s="198" t="s">
        <v>147</v>
      </c>
      <c r="AY311" s="19" t="s">
        <v>139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147</v>
      </c>
      <c r="BK311" s="199">
        <f>ROUND(I311*H311,2)</f>
        <v>0</v>
      </c>
      <c r="BL311" s="19" t="s">
        <v>236</v>
      </c>
      <c r="BM311" s="198" t="s">
        <v>520</v>
      </c>
    </row>
    <row r="312" s="12" customFormat="1" ht="22.8" customHeight="1">
      <c r="A312" s="12"/>
      <c r="B312" s="172"/>
      <c r="C312" s="12"/>
      <c r="D312" s="173" t="s">
        <v>79</v>
      </c>
      <c r="E312" s="183" t="s">
        <v>521</v>
      </c>
      <c r="F312" s="183" t="s">
        <v>522</v>
      </c>
      <c r="G312" s="12"/>
      <c r="H312" s="12"/>
      <c r="I312" s="175"/>
      <c r="J312" s="184">
        <f>BK312</f>
        <v>0</v>
      </c>
      <c r="K312" s="12"/>
      <c r="L312" s="172"/>
      <c r="M312" s="177"/>
      <c r="N312" s="178"/>
      <c r="O312" s="178"/>
      <c r="P312" s="179">
        <f>SUM(P313:P323)</f>
        <v>0</v>
      </c>
      <c r="Q312" s="178"/>
      <c r="R312" s="179">
        <f>SUM(R313:R323)</f>
        <v>0.0025800000000000003</v>
      </c>
      <c r="S312" s="178"/>
      <c r="T312" s="180">
        <f>SUM(T313:T323)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173" t="s">
        <v>147</v>
      </c>
      <c r="AT312" s="181" t="s">
        <v>79</v>
      </c>
      <c r="AU312" s="181" t="s">
        <v>88</v>
      </c>
      <c r="AY312" s="173" t="s">
        <v>139</v>
      </c>
      <c r="BK312" s="182">
        <f>SUM(BK313:BK323)</f>
        <v>0</v>
      </c>
    </row>
    <row r="313" s="2" customFormat="1" ht="21.75" customHeight="1">
      <c r="A313" s="38"/>
      <c r="B313" s="185"/>
      <c r="C313" s="186" t="s">
        <v>523</v>
      </c>
      <c r="D313" s="186" t="s">
        <v>142</v>
      </c>
      <c r="E313" s="187" t="s">
        <v>524</v>
      </c>
      <c r="F313" s="188" t="s">
        <v>525</v>
      </c>
      <c r="G313" s="189" t="s">
        <v>311</v>
      </c>
      <c r="H313" s="190">
        <v>1</v>
      </c>
      <c r="I313" s="191"/>
      <c r="J313" s="192">
        <f>ROUND(I313*H313,2)</f>
        <v>0</v>
      </c>
      <c r="K313" s="193"/>
      <c r="L313" s="39"/>
      <c r="M313" s="194" t="s">
        <v>1</v>
      </c>
      <c r="N313" s="195" t="s">
        <v>46</v>
      </c>
      <c r="O313" s="77"/>
      <c r="P313" s="196">
        <f>O313*H313</f>
        <v>0</v>
      </c>
      <c r="Q313" s="196">
        <v>0</v>
      </c>
      <c r="R313" s="196">
        <f>Q313*H313</f>
        <v>0</v>
      </c>
      <c r="S313" s="196">
        <v>0</v>
      </c>
      <c r="T313" s="197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8" t="s">
        <v>236</v>
      </c>
      <c r="AT313" s="198" t="s">
        <v>142</v>
      </c>
      <c r="AU313" s="198" t="s">
        <v>147</v>
      </c>
      <c r="AY313" s="19" t="s">
        <v>139</v>
      </c>
      <c r="BE313" s="199">
        <f>IF(N313="základní",J313,0)</f>
        <v>0</v>
      </c>
      <c r="BF313" s="199">
        <f>IF(N313="snížená",J313,0)</f>
        <v>0</v>
      </c>
      <c r="BG313" s="199">
        <f>IF(N313="zákl. přenesená",J313,0)</f>
        <v>0</v>
      </c>
      <c r="BH313" s="199">
        <f>IF(N313="sníž. přenesená",J313,0)</f>
        <v>0</v>
      </c>
      <c r="BI313" s="199">
        <f>IF(N313="nulová",J313,0)</f>
        <v>0</v>
      </c>
      <c r="BJ313" s="19" t="s">
        <v>147</v>
      </c>
      <c r="BK313" s="199">
        <f>ROUND(I313*H313,2)</f>
        <v>0</v>
      </c>
      <c r="BL313" s="19" t="s">
        <v>236</v>
      </c>
      <c r="BM313" s="198" t="s">
        <v>526</v>
      </c>
    </row>
    <row r="314" s="2" customFormat="1" ht="16.5" customHeight="1">
      <c r="A314" s="38"/>
      <c r="B314" s="185"/>
      <c r="C314" s="186" t="s">
        <v>527</v>
      </c>
      <c r="D314" s="186" t="s">
        <v>142</v>
      </c>
      <c r="E314" s="187" t="s">
        <v>528</v>
      </c>
      <c r="F314" s="188" t="s">
        <v>529</v>
      </c>
      <c r="G314" s="189" t="s">
        <v>151</v>
      </c>
      <c r="H314" s="190">
        <v>5</v>
      </c>
      <c r="I314" s="191"/>
      <c r="J314" s="192">
        <f>ROUND(I314*H314,2)</f>
        <v>0</v>
      </c>
      <c r="K314" s="193"/>
      <c r="L314" s="39"/>
      <c r="M314" s="194" t="s">
        <v>1</v>
      </c>
      <c r="N314" s="195" t="s">
        <v>46</v>
      </c>
      <c r="O314" s="77"/>
      <c r="P314" s="196">
        <f>O314*H314</f>
        <v>0</v>
      </c>
      <c r="Q314" s="196">
        <v>0</v>
      </c>
      <c r="R314" s="196">
        <f>Q314*H314</f>
        <v>0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236</v>
      </c>
      <c r="AT314" s="198" t="s">
        <v>142</v>
      </c>
      <c r="AU314" s="198" t="s">
        <v>147</v>
      </c>
      <c r="AY314" s="19" t="s">
        <v>139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147</v>
      </c>
      <c r="BK314" s="199">
        <f>ROUND(I314*H314,2)</f>
        <v>0</v>
      </c>
      <c r="BL314" s="19" t="s">
        <v>236</v>
      </c>
      <c r="BM314" s="198" t="s">
        <v>530</v>
      </c>
    </row>
    <row r="315" s="2" customFormat="1" ht="21.75" customHeight="1">
      <c r="A315" s="38"/>
      <c r="B315" s="185"/>
      <c r="C315" s="186" t="s">
        <v>531</v>
      </c>
      <c r="D315" s="186" t="s">
        <v>142</v>
      </c>
      <c r="E315" s="187" t="s">
        <v>532</v>
      </c>
      <c r="F315" s="188" t="s">
        <v>533</v>
      </c>
      <c r="G315" s="189" t="s">
        <v>151</v>
      </c>
      <c r="H315" s="190">
        <v>1</v>
      </c>
      <c r="I315" s="191"/>
      <c r="J315" s="192">
        <f>ROUND(I315*H315,2)</f>
        <v>0</v>
      </c>
      <c r="K315" s="193"/>
      <c r="L315" s="39"/>
      <c r="M315" s="194" t="s">
        <v>1</v>
      </c>
      <c r="N315" s="195" t="s">
        <v>46</v>
      </c>
      <c r="O315" s="77"/>
      <c r="P315" s="196">
        <f>O315*H315</f>
        <v>0</v>
      </c>
      <c r="Q315" s="196">
        <v>0</v>
      </c>
      <c r="R315" s="196">
        <f>Q315*H315</f>
        <v>0</v>
      </c>
      <c r="S315" s="196">
        <v>0</v>
      </c>
      <c r="T315" s="197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8" t="s">
        <v>236</v>
      </c>
      <c r="AT315" s="198" t="s">
        <v>142</v>
      </c>
      <c r="AU315" s="198" t="s">
        <v>147</v>
      </c>
      <c r="AY315" s="19" t="s">
        <v>139</v>
      </c>
      <c r="BE315" s="199">
        <f>IF(N315="základní",J315,0)</f>
        <v>0</v>
      </c>
      <c r="BF315" s="199">
        <f>IF(N315="snížená",J315,0)</f>
        <v>0</v>
      </c>
      <c r="BG315" s="199">
        <f>IF(N315="zákl. přenesená",J315,0)</f>
        <v>0</v>
      </c>
      <c r="BH315" s="199">
        <f>IF(N315="sníž. přenesená",J315,0)</f>
        <v>0</v>
      </c>
      <c r="BI315" s="199">
        <f>IF(N315="nulová",J315,0)</f>
        <v>0</v>
      </c>
      <c r="BJ315" s="19" t="s">
        <v>147</v>
      </c>
      <c r="BK315" s="199">
        <f>ROUND(I315*H315,2)</f>
        <v>0</v>
      </c>
      <c r="BL315" s="19" t="s">
        <v>236</v>
      </c>
      <c r="BM315" s="198" t="s">
        <v>534</v>
      </c>
    </row>
    <row r="316" s="2" customFormat="1" ht="16.5" customHeight="1">
      <c r="A316" s="38"/>
      <c r="B316" s="185"/>
      <c r="C316" s="186" t="s">
        <v>535</v>
      </c>
      <c r="D316" s="186" t="s">
        <v>142</v>
      </c>
      <c r="E316" s="187" t="s">
        <v>536</v>
      </c>
      <c r="F316" s="188" t="s">
        <v>537</v>
      </c>
      <c r="G316" s="189" t="s">
        <v>151</v>
      </c>
      <c r="H316" s="190">
        <v>1</v>
      </c>
      <c r="I316" s="191"/>
      <c r="J316" s="192">
        <f>ROUND(I316*H316,2)</f>
        <v>0</v>
      </c>
      <c r="K316" s="193"/>
      <c r="L316" s="39"/>
      <c r="M316" s="194" t="s">
        <v>1</v>
      </c>
      <c r="N316" s="195" t="s">
        <v>46</v>
      </c>
      <c r="O316" s="77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236</v>
      </c>
      <c r="AT316" s="198" t="s">
        <v>142</v>
      </c>
      <c r="AU316" s="198" t="s">
        <v>147</v>
      </c>
      <c r="AY316" s="19" t="s">
        <v>139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147</v>
      </c>
      <c r="BK316" s="199">
        <f>ROUND(I316*H316,2)</f>
        <v>0</v>
      </c>
      <c r="BL316" s="19" t="s">
        <v>236</v>
      </c>
      <c r="BM316" s="198" t="s">
        <v>538</v>
      </c>
    </row>
    <row r="317" s="2" customFormat="1" ht="16.5" customHeight="1">
      <c r="A317" s="38"/>
      <c r="B317" s="185"/>
      <c r="C317" s="186" t="s">
        <v>539</v>
      </c>
      <c r="D317" s="186" t="s">
        <v>142</v>
      </c>
      <c r="E317" s="187" t="s">
        <v>540</v>
      </c>
      <c r="F317" s="188" t="s">
        <v>541</v>
      </c>
      <c r="G317" s="189" t="s">
        <v>311</v>
      </c>
      <c r="H317" s="190">
        <v>1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</v>
      </c>
      <c r="T317" s="197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236</v>
      </c>
      <c r="AT317" s="198" t="s">
        <v>142</v>
      </c>
      <c r="AU317" s="198" t="s">
        <v>147</v>
      </c>
      <c r="AY317" s="19" t="s">
        <v>139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147</v>
      </c>
      <c r="BK317" s="199">
        <f>ROUND(I317*H317,2)</f>
        <v>0</v>
      </c>
      <c r="BL317" s="19" t="s">
        <v>236</v>
      </c>
      <c r="BM317" s="198" t="s">
        <v>542</v>
      </c>
    </row>
    <row r="318" s="2" customFormat="1" ht="21.75" customHeight="1">
      <c r="A318" s="38"/>
      <c r="B318" s="185"/>
      <c r="C318" s="186" t="s">
        <v>543</v>
      </c>
      <c r="D318" s="186" t="s">
        <v>142</v>
      </c>
      <c r="E318" s="187" t="s">
        <v>544</v>
      </c>
      <c r="F318" s="188" t="s">
        <v>545</v>
      </c>
      <c r="G318" s="189" t="s">
        <v>145</v>
      </c>
      <c r="H318" s="190">
        <v>1</v>
      </c>
      <c r="I318" s="191"/>
      <c r="J318" s="192">
        <f>ROUND(I318*H318,2)</f>
        <v>0</v>
      </c>
      <c r="K318" s="193"/>
      <c r="L318" s="39"/>
      <c r="M318" s="194" t="s">
        <v>1</v>
      </c>
      <c r="N318" s="195" t="s">
        <v>46</v>
      </c>
      <c r="O318" s="77"/>
      <c r="P318" s="196">
        <f>O318*H318</f>
        <v>0</v>
      </c>
      <c r="Q318" s="196">
        <v>0</v>
      </c>
      <c r="R318" s="196">
        <f>Q318*H318</f>
        <v>0</v>
      </c>
      <c r="S318" s="196">
        <v>0</v>
      </c>
      <c r="T318" s="197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8" t="s">
        <v>236</v>
      </c>
      <c r="AT318" s="198" t="s">
        <v>142</v>
      </c>
      <c r="AU318" s="198" t="s">
        <v>147</v>
      </c>
      <c r="AY318" s="19" t="s">
        <v>139</v>
      </c>
      <c r="BE318" s="199">
        <f>IF(N318="základní",J318,0)</f>
        <v>0</v>
      </c>
      <c r="BF318" s="199">
        <f>IF(N318="snížená",J318,0)</f>
        <v>0</v>
      </c>
      <c r="BG318" s="199">
        <f>IF(N318="zákl. přenesená",J318,0)</f>
        <v>0</v>
      </c>
      <c r="BH318" s="199">
        <f>IF(N318="sníž. přenesená",J318,0)</f>
        <v>0</v>
      </c>
      <c r="BI318" s="199">
        <f>IF(N318="nulová",J318,0)</f>
        <v>0</v>
      </c>
      <c r="BJ318" s="19" t="s">
        <v>147</v>
      </c>
      <c r="BK318" s="199">
        <f>ROUND(I318*H318,2)</f>
        <v>0</v>
      </c>
      <c r="BL318" s="19" t="s">
        <v>236</v>
      </c>
      <c r="BM318" s="198" t="s">
        <v>546</v>
      </c>
    </row>
    <row r="319" s="2" customFormat="1" ht="21.75" customHeight="1">
      <c r="A319" s="38"/>
      <c r="B319" s="185"/>
      <c r="C319" s="233" t="s">
        <v>547</v>
      </c>
      <c r="D319" s="233" t="s">
        <v>374</v>
      </c>
      <c r="E319" s="234" t="s">
        <v>548</v>
      </c>
      <c r="F319" s="235" t="s">
        <v>549</v>
      </c>
      <c r="G319" s="236" t="s">
        <v>145</v>
      </c>
      <c r="H319" s="237">
        <v>1</v>
      </c>
      <c r="I319" s="238"/>
      <c r="J319" s="239">
        <f>ROUND(I319*H319,2)</f>
        <v>0</v>
      </c>
      <c r="K319" s="240"/>
      <c r="L319" s="241"/>
      <c r="M319" s="242" t="s">
        <v>1</v>
      </c>
      <c r="N319" s="243" t="s">
        <v>46</v>
      </c>
      <c r="O319" s="77"/>
      <c r="P319" s="196">
        <f>O319*H319</f>
        <v>0</v>
      </c>
      <c r="Q319" s="196">
        <v>0.0013799999999999999</v>
      </c>
      <c r="R319" s="196">
        <f>Q319*H319</f>
        <v>0.0013799999999999999</v>
      </c>
      <c r="S319" s="196">
        <v>0</v>
      </c>
      <c r="T319" s="197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8" t="s">
        <v>325</v>
      </c>
      <c r="AT319" s="198" t="s">
        <v>374</v>
      </c>
      <c r="AU319" s="198" t="s">
        <v>147</v>
      </c>
      <c r="AY319" s="19" t="s">
        <v>139</v>
      </c>
      <c r="BE319" s="199">
        <f>IF(N319="základní",J319,0)</f>
        <v>0</v>
      </c>
      <c r="BF319" s="199">
        <f>IF(N319="snížená",J319,0)</f>
        <v>0</v>
      </c>
      <c r="BG319" s="199">
        <f>IF(N319="zákl. přenesená",J319,0)</f>
        <v>0</v>
      </c>
      <c r="BH319" s="199">
        <f>IF(N319="sníž. přenesená",J319,0)</f>
        <v>0</v>
      </c>
      <c r="BI319" s="199">
        <f>IF(N319="nulová",J319,0)</f>
        <v>0</v>
      </c>
      <c r="BJ319" s="19" t="s">
        <v>147</v>
      </c>
      <c r="BK319" s="199">
        <f>ROUND(I319*H319,2)</f>
        <v>0</v>
      </c>
      <c r="BL319" s="19" t="s">
        <v>236</v>
      </c>
      <c r="BM319" s="198" t="s">
        <v>550</v>
      </c>
    </row>
    <row r="320" s="2" customFormat="1" ht="16.5" customHeight="1">
      <c r="A320" s="38"/>
      <c r="B320" s="185"/>
      <c r="C320" s="233" t="s">
        <v>551</v>
      </c>
      <c r="D320" s="233" t="s">
        <v>374</v>
      </c>
      <c r="E320" s="234" t="s">
        <v>552</v>
      </c>
      <c r="F320" s="235" t="s">
        <v>553</v>
      </c>
      <c r="G320" s="236" t="s">
        <v>145</v>
      </c>
      <c r="H320" s="237">
        <v>5</v>
      </c>
      <c r="I320" s="238"/>
      <c r="J320" s="239">
        <f>ROUND(I320*H320,2)</f>
        <v>0</v>
      </c>
      <c r="K320" s="240"/>
      <c r="L320" s="241"/>
      <c r="M320" s="242" t="s">
        <v>1</v>
      </c>
      <c r="N320" s="243" t="s">
        <v>46</v>
      </c>
      <c r="O320" s="77"/>
      <c r="P320" s="196">
        <f>O320*H320</f>
        <v>0</v>
      </c>
      <c r="Q320" s="196">
        <v>0.00020000000000000001</v>
      </c>
      <c r="R320" s="196">
        <f>Q320*H320</f>
        <v>0.001</v>
      </c>
      <c r="S320" s="196">
        <v>0</v>
      </c>
      <c r="T320" s="197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8" t="s">
        <v>325</v>
      </c>
      <c r="AT320" s="198" t="s">
        <v>374</v>
      </c>
      <c r="AU320" s="198" t="s">
        <v>147</v>
      </c>
      <c r="AY320" s="19" t="s">
        <v>139</v>
      </c>
      <c r="BE320" s="199">
        <f>IF(N320="základní",J320,0)</f>
        <v>0</v>
      </c>
      <c r="BF320" s="199">
        <f>IF(N320="snížená",J320,0)</f>
        <v>0</v>
      </c>
      <c r="BG320" s="199">
        <f>IF(N320="zákl. přenesená",J320,0)</f>
        <v>0</v>
      </c>
      <c r="BH320" s="199">
        <f>IF(N320="sníž. přenesená",J320,0)</f>
        <v>0</v>
      </c>
      <c r="BI320" s="199">
        <f>IF(N320="nulová",J320,0)</f>
        <v>0</v>
      </c>
      <c r="BJ320" s="19" t="s">
        <v>147</v>
      </c>
      <c r="BK320" s="199">
        <f>ROUND(I320*H320,2)</f>
        <v>0</v>
      </c>
      <c r="BL320" s="19" t="s">
        <v>236</v>
      </c>
      <c r="BM320" s="198" t="s">
        <v>554</v>
      </c>
    </row>
    <row r="321" s="2" customFormat="1" ht="16.5" customHeight="1">
      <c r="A321" s="38"/>
      <c r="B321" s="185"/>
      <c r="C321" s="233" t="s">
        <v>555</v>
      </c>
      <c r="D321" s="233" t="s">
        <v>374</v>
      </c>
      <c r="E321" s="234" t="s">
        <v>556</v>
      </c>
      <c r="F321" s="235" t="s">
        <v>557</v>
      </c>
      <c r="G321" s="236" t="s">
        <v>145</v>
      </c>
      <c r="H321" s="237">
        <v>1</v>
      </c>
      <c r="I321" s="238"/>
      <c r="J321" s="239">
        <f>ROUND(I321*H321,2)</f>
        <v>0</v>
      </c>
      <c r="K321" s="240"/>
      <c r="L321" s="241"/>
      <c r="M321" s="242" t="s">
        <v>1</v>
      </c>
      <c r="N321" s="243" t="s">
        <v>46</v>
      </c>
      <c r="O321" s="77"/>
      <c r="P321" s="196">
        <f>O321*H321</f>
        <v>0</v>
      </c>
      <c r="Q321" s="196">
        <v>0.00020000000000000001</v>
      </c>
      <c r="R321" s="196">
        <f>Q321*H321</f>
        <v>0.00020000000000000001</v>
      </c>
      <c r="S321" s="196">
        <v>0</v>
      </c>
      <c r="T321" s="197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8" t="s">
        <v>325</v>
      </c>
      <c r="AT321" s="198" t="s">
        <v>374</v>
      </c>
      <c r="AU321" s="198" t="s">
        <v>147</v>
      </c>
      <c r="AY321" s="19" t="s">
        <v>139</v>
      </c>
      <c r="BE321" s="199">
        <f>IF(N321="základní",J321,0)</f>
        <v>0</v>
      </c>
      <c r="BF321" s="199">
        <f>IF(N321="snížená",J321,0)</f>
        <v>0</v>
      </c>
      <c r="BG321" s="199">
        <f>IF(N321="zákl. přenesená",J321,0)</f>
        <v>0</v>
      </c>
      <c r="BH321" s="199">
        <f>IF(N321="sníž. přenesená",J321,0)</f>
        <v>0</v>
      </c>
      <c r="BI321" s="199">
        <f>IF(N321="nulová",J321,0)</f>
        <v>0</v>
      </c>
      <c r="BJ321" s="19" t="s">
        <v>147</v>
      </c>
      <c r="BK321" s="199">
        <f>ROUND(I321*H321,2)</f>
        <v>0</v>
      </c>
      <c r="BL321" s="19" t="s">
        <v>236</v>
      </c>
      <c r="BM321" s="198" t="s">
        <v>558</v>
      </c>
    </row>
    <row r="322" s="2" customFormat="1" ht="21.75" customHeight="1">
      <c r="A322" s="38"/>
      <c r="B322" s="185"/>
      <c r="C322" s="186" t="s">
        <v>559</v>
      </c>
      <c r="D322" s="186" t="s">
        <v>142</v>
      </c>
      <c r="E322" s="187" t="s">
        <v>560</v>
      </c>
      <c r="F322" s="188" t="s">
        <v>561</v>
      </c>
      <c r="G322" s="189" t="s">
        <v>145</v>
      </c>
      <c r="H322" s="190">
        <v>1</v>
      </c>
      <c r="I322" s="191"/>
      <c r="J322" s="192">
        <f>ROUND(I322*H322,2)</f>
        <v>0</v>
      </c>
      <c r="K322" s="193"/>
      <c r="L322" s="39"/>
      <c r="M322" s="194" t="s">
        <v>1</v>
      </c>
      <c r="N322" s="195" t="s">
        <v>46</v>
      </c>
      <c r="O322" s="77"/>
      <c r="P322" s="196">
        <f>O322*H322</f>
        <v>0</v>
      </c>
      <c r="Q322" s="196">
        <v>0</v>
      </c>
      <c r="R322" s="196">
        <f>Q322*H322</f>
        <v>0</v>
      </c>
      <c r="S322" s="196">
        <v>0</v>
      </c>
      <c r="T322" s="197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8" t="s">
        <v>236</v>
      </c>
      <c r="AT322" s="198" t="s">
        <v>142</v>
      </c>
      <c r="AU322" s="198" t="s">
        <v>147</v>
      </c>
      <c r="AY322" s="19" t="s">
        <v>139</v>
      </c>
      <c r="BE322" s="199">
        <f>IF(N322="základní",J322,0)</f>
        <v>0</v>
      </c>
      <c r="BF322" s="199">
        <f>IF(N322="snížená",J322,0)</f>
        <v>0</v>
      </c>
      <c r="BG322" s="199">
        <f>IF(N322="zákl. přenesená",J322,0)</f>
        <v>0</v>
      </c>
      <c r="BH322" s="199">
        <f>IF(N322="sníž. přenesená",J322,0)</f>
        <v>0</v>
      </c>
      <c r="BI322" s="199">
        <f>IF(N322="nulová",J322,0)</f>
        <v>0</v>
      </c>
      <c r="BJ322" s="19" t="s">
        <v>147</v>
      </c>
      <c r="BK322" s="199">
        <f>ROUND(I322*H322,2)</f>
        <v>0</v>
      </c>
      <c r="BL322" s="19" t="s">
        <v>236</v>
      </c>
      <c r="BM322" s="198" t="s">
        <v>562</v>
      </c>
    </row>
    <row r="323" s="2" customFormat="1" ht="21.75" customHeight="1">
      <c r="A323" s="38"/>
      <c r="B323" s="185"/>
      <c r="C323" s="186" t="s">
        <v>563</v>
      </c>
      <c r="D323" s="186" t="s">
        <v>142</v>
      </c>
      <c r="E323" s="187" t="s">
        <v>564</v>
      </c>
      <c r="F323" s="188" t="s">
        <v>565</v>
      </c>
      <c r="G323" s="189" t="s">
        <v>365</v>
      </c>
      <c r="H323" s="232"/>
      <c r="I323" s="191"/>
      <c r="J323" s="192">
        <f>ROUND(I323*H323,2)</f>
        <v>0</v>
      </c>
      <c r="K323" s="193"/>
      <c r="L323" s="39"/>
      <c r="M323" s="194" t="s">
        <v>1</v>
      </c>
      <c r="N323" s="195" t="s">
        <v>46</v>
      </c>
      <c r="O323" s="77"/>
      <c r="P323" s="196">
        <f>O323*H323</f>
        <v>0</v>
      </c>
      <c r="Q323" s="196">
        <v>0</v>
      </c>
      <c r="R323" s="196">
        <f>Q323*H323</f>
        <v>0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236</v>
      </c>
      <c r="AT323" s="198" t="s">
        <v>142</v>
      </c>
      <c r="AU323" s="198" t="s">
        <v>147</v>
      </c>
      <c r="AY323" s="19" t="s">
        <v>139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147</v>
      </c>
      <c r="BK323" s="199">
        <f>ROUND(I323*H323,2)</f>
        <v>0</v>
      </c>
      <c r="BL323" s="19" t="s">
        <v>236</v>
      </c>
      <c r="BM323" s="198" t="s">
        <v>566</v>
      </c>
    </row>
    <row r="324" s="12" customFormat="1" ht="22.8" customHeight="1">
      <c r="A324" s="12"/>
      <c r="B324" s="172"/>
      <c r="C324" s="12"/>
      <c r="D324" s="173" t="s">
        <v>79</v>
      </c>
      <c r="E324" s="183" t="s">
        <v>567</v>
      </c>
      <c r="F324" s="183" t="s">
        <v>568</v>
      </c>
      <c r="G324" s="12"/>
      <c r="H324" s="12"/>
      <c r="I324" s="175"/>
      <c r="J324" s="184">
        <f>BK324</f>
        <v>0</v>
      </c>
      <c r="K324" s="12"/>
      <c r="L324" s="172"/>
      <c r="M324" s="177"/>
      <c r="N324" s="178"/>
      <c r="O324" s="178"/>
      <c r="P324" s="179">
        <f>SUM(P325:P326)</f>
        <v>0</v>
      </c>
      <c r="Q324" s="178"/>
      <c r="R324" s="179">
        <f>SUM(R325:R326)</f>
        <v>0</v>
      </c>
      <c r="S324" s="178"/>
      <c r="T324" s="180">
        <f>SUM(T325:T326)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73" t="s">
        <v>147</v>
      </c>
      <c r="AT324" s="181" t="s">
        <v>79</v>
      </c>
      <c r="AU324" s="181" t="s">
        <v>88</v>
      </c>
      <c r="AY324" s="173" t="s">
        <v>139</v>
      </c>
      <c r="BK324" s="182">
        <f>SUM(BK325:BK326)</f>
        <v>0</v>
      </c>
    </row>
    <row r="325" s="2" customFormat="1" ht="21.75" customHeight="1">
      <c r="A325" s="38"/>
      <c r="B325" s="185"/>
      <c r="C325" s="186" t="s">
        <v>569</v>
      </c>
      <c r="D325" s="186" t="s">
        <v>142</v>
      </c>
      <c r="E325" s="187" t="s">
        <v>570</v>
      </c>
      <c r="F325" s="188" t="s">
        <v>571</v>
      </c>
      <c r="G325" s="189" t="s">
        <v>145</v>
      </c>
      <c r="H325" s="190">
        <v>2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</v>
      </c>
      <c r="R325" s="196">
        <f>Q325*H325</f>
        <v>0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236</v>
      </c>
      <c r="AT325" s="198" t="s">
        <v>142</v>
      </c>
      <c r="AU325" s="198" t="s">
        <v>147</v>
      </c>
      <c r="AY325" s="19" t="s">
        <v>139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147</v>
      </c>
      <c r="BK325" s="199">
        <f>ROUND(I325*H325,2)</f>
        <v>0</v>
      </c>
      <c r="BL325" s="19" t="s">
        <v>236</v>
      </c>
      <c r="BM325" s="198" t="s">
        <v>572</v>
      </c>
    </row>
    <row r="326" s="2" customFormat="1" ht="21.75" customHeight="1">
      <c r="A326" s="38"/>
      <c r="B326" s="185"/>
      <c r="C326" s="186" t="s">
        <v>573</v>
      </c>
      <c r="D326" s="186" t="s">
        <v>142</v>
      </c>
      <c r="E326" s="187" t="s">
        <v>574</v>
      </c>
      <c r="F326" s="188" t="s">
        <v>575</v>
      </c>
      <c r="G326" s="189" t="s">
        <v>311</v>
      </c>
      <c r="H326" s="190">
        <v>2</v>
      </c>
      <c r="I326" s="191"/>
      <c r="J326" s="192">
        <f>ROUND(I326*H326,2)</f>
        <v>0</v>
      </c>
      <c r="K326" s="193"/>
      <c r="L326" s="39"/>
      <c r="M326" s="194" t="s">
        <v>1</v>
      </c>
      <c r="N326" s="195" t="s">
        <v>46</v>
      </c>
      <c r="O326" s="77"/>
      <c r="P326" s="196">
        <f>O326*H326</f>
        <v>0</v>
      </c>
      <c r="Q326" s="196">
        <v>0</v>
      </c>
      <c r="R326" s="196">
        <f>Q326*H326</f>
        <v>0</v>
      </c>
      <c r="S326" s="196">
        <v>0</v>
      </c>
      <c r="T326" s="197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8" t="s">
        <v>236</v>
      </c>
      <c r="AT326" s="198" t="s">
        <v>142</v>
      </c>
      <c r="AU326" s="198" t="s">
        <v>147</v>
      </c>
      <c r="AY326" s="19" t="s">
        <v>139</v>
      </c>
      <c r="BE326" s="199">
        <f>IF(N326="základní",J326,0)</f>
        <v>0</v>
      </c>
      <c r="BF326" s="199">
        <f>IF(N326="snížená",J326,0)</f>
        <v>0</v>
      </c>
      <c r="BG326" s="199">
        <f>IF(N326="zákl. přenesená",J326,0)</f>
        <v>0</v>
      </c>
      <c r="BH326" s="199">
        <f>IF(N326="sníž. přenesená",J326,0)</f>
        <v>0</v>
      </c>
      <c r="BI326" s="199">
        <f>IF(N326="nulová",J326,0)</f>
        <v>0</v>
      </c>
      <c r="BJ326" s="19" t="s">
        <v>147</v>
      </c>
      <c r="BK326" s="199">
        <f>ROUND(I326*H326,2)</f>
        <v>0</v>
      </c>
      <c r="BL326" s="19" t="s">
        <v>236</v>
      </c>
      <c r="BM326" s="198" t="s">
        <v>576</v>
      </c>
    </row>
    <row r="327" s="12" customFormat="1" ht="22.8" customHeight="1">
      <c r="A327" s="12"/>
      <c r="B327" s="172"/>
      <c r="C327" s="12"/>
      <c r="D327" s="173" t="s">
        <v>79</v>
      </c>
      <c r="E327" s="183" t="s">
        <v>577</v>
      </c>
      <c r="F327" s="183" t="s">
        <v>578</v>
      </c>
      <c r="G327" s="12"/>
      <c r="H327" s="12"/>
      <c r="I327" s="175"/>
      <c r="J327" s="184">
        <f>BK327</f>
        <v>0</v>
      </c>
      <c r="K327" s="12"/>
      <c r="L327" s="172"/>
      <c r="M327" s="177"/>
      <c r="N327" s="178"/>
      <c r="O327" s="178"/>
      <c r="P327" s="179">
        <f>SUM(P328:P333)</f>
        <v>0</v>
      </c>
      <c r="Q327" s="178"/>
      <c r="R327" s="179">
        <f>SUM(R328:R333)</f>
        <v>0.065263999999999989</v>
      </c>
      <c r="S327" s="178"/>
      <c r="T327" s="180">
        <f>SUM(T328:T333)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73" t="s">
        <v>147</v>
      </c>
      <c r="AT327" s="181" t="s">
        <v>79</v>
      </c>
      <c r="AU327" s="181" t="s">
        <v>88</v>
      </c>
      <c r="AY327" s="173" t="s">
        <v>139</v>
      </c>
      <c r="BK327" s="182">
        <f>SUM(BK328:BK333)</f>
        <v>0</v>
      </c>
    </row>
    <row r="328" s="2" customFormat="1" ht="21.75" customHeight="1">
      <c r="A328" s="38"/>
      <c r="B328" s="185"/>
      <c r="C328" s="186" t="s">
        <v>579</v>
      </c>
      <c r="D328" s="186" t="s">
        <v>142</v>
      </c>
      <c r="E328" s="187" t="s">
        <v>580</v>
      </c>
      <c r="F328" s="188" t="s">
        <v>581</v>
      </c>
      <c r="G328" s="189" t="s">
        <v>158</v>
      </c>
      <c r="H328" s="190">
        <v>5.0999999999999996</v>
      </c>
      <c r="I328" s="191"/>
      <c r="J328" s="192">
        <f>ROUND(I328*H328,2)</f>
        <v>0</v>
      </c>
      <c r="K328" s="193"/>
      <c r="L328" s="39"/>
      <c r="M328" s="194" t="s">
        <v>1</v>
      </c>
      <c r="N328" s="195" t="s">
        <v>46</v>
      </c>
      <c r="O328" s="77"/>
      <c r="P328" s="196">
        <f>O328*H328</f>
        <v>0</v>
      </c>
      <c r="Q328" s="196">
        <v>0.012540000000000001</v>
      </c>
      <c r="R328" s="196">
        <f>Q328*H328</f>
        <v>0.063953999999999997</v>
      </c>
      <c r="S328" s="196">
        <v>0</v>
      </c>
      <c r="T328" s="197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8" t="s">
        <v>236</v>
      </c>
      <c r="AT328" s="198" t="s">
        <v>142</v>
      </c>
      <c r="AU328" s="198" t="s">
        <v>147</v>
      </c>
      <c r="AY328" s="19" t="s">
        <v>139</v>
      </c>
      <c r="BE328" s="199">
        <f>IF(N328="základní",J328,0)</f>
        <v>0</v>
      </c>
      <c r="BF328" s="199">
        <f>IF(N328="snížená",J328,0)</f>
        <v>0</v>
      </c>
      <c r="BG328" s="199">
        <f>IF(N328="zákl. přenesená",J328,0)</f>
        <v>0</v>
      </c>
      <c r="BH328" s="199">
        <f>IF(N328="sníž. přenesená",J328,0)</f>
        <v>0</v>
      </c>
      <c r="BI328" s="199">
        <f>IF(N328="nulová",J328,0)</f>
        <v>0</v>
      </c>
      <c r="BJ328" s="19" t="s">
        <v>147</v>
      </c>
      <c r="BK328" s="199">
        <f>ROUND(I328*H328,2)</f>
        <v>0</v>
      </c>
      <c r="BL328" s="19" t="s">
        <v>236</v>
      </c>
      <c r="BM328" s="198" t="s">
        <v>582</v>
      </c>
    </row>
    <row r="329" s="14" customFormat="1">
      <c r="A329" s="14"/>
      <c r="B329" s="208"/>
      <c r="C329" s="14"/>
      <c r="D329" s="201" t="s">
        <v>153</v>
      </c>
      <c r="E329" s="209" t="s">
        <v>1</v>
      </c>
      <c r="F329" s="210" t="s">
        <v>583</v>
      </c>
      <c r="G329" s="14"/>
      <c r="H329" s="211">
        <v>5.0999999999999996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153</v>
      </c>
      <c r="AU329" s="209" t="s">
        <v>147</v>
      </c>
      <c r="AV329" s="14" t="s">
        <v>147</v>
      </c>
      <c r="AW329" s="14" t="s">
        <v>36</v>
      </c>
      <c r="AX329" s="14" t="s">
        <v>88</v>
      </c>
      <c r="AY329" s="209" t="s">
        <v>139</v>
      </c>
    </row>
    <row r="330" s="2" customFormat="1" ht="16.5" customHeight="1">
      <c r="A330" s="38"/>
      <c r="B330" s="185"/>
      <c r="C330" s="186" t="s">
        <v>584</v>
      </c>
      <c r="D330" s="186" t="s">
        <v>142</v>
      </c>
      <c r="E330" s="187" t="s">
        <v>585</v>
      </c>
      <c r="F330" s="188" t="s">
        <v>586</v>
      </c>
      <c r="G330" s="189" t="s">
        <v>158</v>
      </c>
      <c r="H330" s="190">
        <v>5.0999999999999996</v>
      </c>
      <c r="I330" s="191"/>
      <c r="J330" s="192">
        <f>ROUND(I330*H330,2)</f>
        <v>0</v>
      </c>
      <c r="K330" s="193"/>
      <c r="L330" s="39"/>
      <c r="M330" s="194" t="s">
        <v>1</v>
      </c>
      <c r="N330" s="195" t="s">
        <v>46</v>
      </c>
      <c r="O330" s="77"/>
      <c r="P330" s="196">
        <f>O330*H330</f>
        <v>0</v>
      </c>
      <c r="Q330" s="196">
        <v>0.00010000000000000001</v>
      </c>
      <c r="R330" s="196">
        <f>Q330*H330</f>
        <v>0.00051000000000000004</v>
      </c>
      <c r="S330" s="196">
        <v>0</v>
      </c>
      <c r="T330" s="197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8" t="s">
        <v>236</v>
      </c>
      <c r="AT330" s="198" t="s">
        <v>142</v>
      </c>
      <c r="AU330" s="198" t="s">
        <v>147</v>
      </c>
      <c r="AY330" s="19" t="s">
        <v>139</v>
      </c>
      <c r="BE330" s="199">
        <f>IF(N330="základní",J330,0)</f>
        <v>0</v>
      </c>
      <c r="BF330" s="199">
        <f>IF(N330="snížená",J330,0)</f>
        <v>0</v>
      </c>
      <c r="BG330" s="199">
        <f>IF(N330="zákl. přenesená",J330,0)</f>
        <v>0</v>
      </c>
      <c r="BH330" s="199">
        <f>IF(N330="sníž. přenesená",J330,0)</f>
        <v>0</v>
      </c>
      <c r="BI330" s="199">
        <f>IF(N330="nulová",J330,0)</f>
        <v>0</v>
      </c>
      <c r="BJ330" s="19" t="s">
        <v>147</v>
      </c>
      <c r="BK330" s="199">
        <f>ROUND(I330*H330,2)</f>
        <v>0</v>
      </c>
      <c r="BL330" s="19" t="s">
        <v>236</v>
      </c>
      <c r="BM330" s="198" t="s">
        <v>587</v>
      </c>
    </row>
    <row r="331" s="2" customFormat="1" ht="16.5" customHeight="1">
      <c r="A331" s="38"/>
      <c r="B331" s="185"/>
      <c r="C331" s="186" t="s">
        <v>588</v>
      </c>
      <c r="D331" s="186" t="s">
        <v>142</v>
      </c>
      <c r="E331" s="187" t="s">
        <v>589</v>
      </c>
      <c r="F331" s="188" t="s">
        <v>590</v>
      </c>
      <c r="G331" s="189" t="s">
        <v>145</v>
      </c>
      <c r="H331" s="190">
        <v>1</v>
      </c>
      <c r="I331" s="191"/>
      <c r="J331" s="192">
        <f>ROUND(I331*H331,2)</f>
        <v>0</v>
      </c>
      <c r="K331" s="193"/>
      <c r="L331" s="39"/>
      <c r="M331" s="194" t="s">
        <v>1</v>
      </c>
      <c r="N331" s="195" t="s">
        <v>46</v>
      </c>
      <c r="O331" s="77"/>
      <c r="P331" s="196">
        <f>O331*H331</f>
        <v>0</v>
      </c>
      <c r="Q331" s="196">
        <v>6.9999999999999994E-05</v>
      </c>
      <c r="R331" s="196">
        <f>Q331*H331</f>
        <v>6.9999999999999994E-05</v>
      </c>
      <c r="S331" s="196">
        <v>0</v>
      </c>
      <c r="T331" s="197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8" t="s">
        <v>236</v>
      </c>
      <c r="AT331" s="198" t="s">
        <v>142</v>
      </c>
      <c r="AU331" s="198" t="s">
        <v>147</v>
      </c>
      <c r="AY331" s="19" t="s">
        <v>139</v>
      </c>
      <c r="BE331" s="199">
        <f>IF(N331="základní",J331,0)</f>
        <v>0</v>
      </c>
      <c r="BF331" s="199">
        <f>IF(N331="snížená",J331,0)</f>
        <v>0</v>
      </c>
      <c r="BG331" s="199">
        <f>IF(N331="zákl. přenesená",J331,0)</f>
        <v>0</v>
      </c>
      <c r="BH331" s="199">
        <f>IF(N331="sníž. přenesená",J331,0)</f>
        <v>0</v>
      </c>
      <c r="BI331" s="199">
        <f>IF(N331="nulová",J331,0)</f>
        <v>0</v>
      </c>
      <c r="BJ331" s="19" t="s">
        <v>147</v>
      </c>
      <c r="BK331" s="199">
        <f>ROUND(I331*H331,2)</f>
        <v>0</v>
      </c>
      <c r="BL331" s="19" t="s">
        <v>236</v>
      </c>
      <c r="BM331" s="198" t="s">
        <v>591</v>
      </c>
    </row>
    <row r="332" s="2" customFormat="1" ht="16.5" customHeight="1">
      <c r="A332" s="38"/>
      <c r="B332" s="185"/>
      <c r="C332" s="233" t="s">
        <v>592</v>
      </c>
      <c r="D332" s="233" t="s">
        <v>374</v>
      </c>
      <c r="E332" s="234" t="s">
        <v>593</v>
      </c>
      <c r="F332" s="235" t="s">
        <v>594</v>
      </c>
      <c r="G332" s="236" t="s">
        <v>145</v>
      </c>
      <c r="H332" s="237">
        <v>1</v>
      </c>
      <c r="I332" s="238"/>
      <c r="J332" s="239">
        <f>ROUND(I332*H332,2)</f>
        <v>0</v>
      </c>
      <c r="K332" s="240"/>
      <c r="L332" s="241"/>
      <c r="M332" s="242" t="s">
        <v>1</v>
      </c>
      <c r="N332" s="243" t="s">
        <v>46</v>
      </c>
      <c r="O332" s="77"/>
      <c r="P332" s="196">
        <f>O332*H332</f>
        <v>0</v>
      </c>
      <c r="Q332" s="196">
        <v>0.00072999999999999996</v>
      </c>
      <c r="R332" s="196">
        <f>Q332*H332</f>
        <v>0.00072999999999999996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325</v>
      </c>
      <c r="AT332" s="198" t="s">
        <v>374</v>
      </c>
      <c r="AU332" s="198" t="s">
        <v>147</v>
      </c>
      <c r="AY332" s="19" t="s">
        <v>139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147</v>
      </c>
      <c r="BK332" s="199">
        <f>ROUND(I332*H332,2)</f>
        <v>0</v>
      </c>
      <c r="BL332" s="19" t="s">
        <v>236</v>
      </c>
      <c r="BM332" s="198" t="s">
        <v>595</v>
      </c>
    </row>
    <row r="333" s="2" customFormat="1" ht="21.75" customHeight="1">
      <c r="A333" s="38"/>
      <c r="B333" s="185"/>
      <c r="C333" s="186" t="s">
        <v>596</v>
      </c>
      <c r="D333" s="186" t="s">
        <v>142</v>
      </c>
      <c r="E333" s="187" t="s">
        <v>597</v>
      </c>
      <c r="F333" s="188" t="s">
        <v>598</v>
      </c>
      <c r="G333" s="189" t="s">
        <v>365</v>
      </c>
      <c r="H333" s="232"/>
      <c r="I333" s="191"/>
      <c r="J333" s="192">
        <f>ROUND(I333*H333,2)</f>
        <v>0</v>
      </c>
      <c r="K333" s="193"/>
      <c r="L333" s="39"/>
      <c r="M333" s="194" t="s">
        <v>1</v>
      </c>
      <c r="N333" s="195" t="s">
        <v>46</v>
      </c>
      <c r="O333" s="77"/>
      <c r="P333" s="196">
        <f>O333*H333</f>
        <v>0</v>
      </c>
      <c r="Q333" s="196">
        <v>0</v>
      </c>
      <c r="R333" s="196">
        <f>Q333*H333</f>
        <v>0</v>
      </c>
      <c r="S333" s="196">
        <v>0</v>
      </c>
      <c r="T333" s="197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8" t="s">
        <v>236</v>
      </c>
      <c r="AT333" s="198" t="s">
        <v>142</v>
      </c>
      <c r="AU333" s="198" t="s">
        <v>147</v>
      </c>
      <c r="AY333" s="19" t="s">
        <v>139</v>
      </c>
      <c r="BE333" s="199">
        <f>IF(N333="základní",J333,0)</f>
        <v>0</v>
      </c>
      <c r="BF333" s="199">
        <f>IF(N333="snížená",J333,0)</f>
        <v>0</v>
      </c>
      <c r="BG333" s="199">
        <f>IF(N333="zákl. přenesená",J333,0)</f>
        <v>0</v>
      </c>
      <c r="BH333" s="199">
        <f>IF(N333="sníž. přenesená",J333,0)</f>
        <v>0</v>
      </c>
      <c r="BI333" s="199">
        <f>IF(N333="nulová",J333,0)</f>
        <v>0</v>
      </c>
      <c r="BJ333" s="19" t="s">
        <v>147</v>
      </c>
      <c r="BK333" s="199">
        <f>ROUND(I333*H333,2)</f>
        <v>0</v>
      </c>
      <c r="BL333" s="19" t="s">
        <v>236</v>
      </c>
      <c r="BM333" s="198" t="s">
        <v>599</v>
      </c>
    </row>
    <row r="334" s="12" customFormat="1" ht="22.8" customHeight="1">
      <c r="A334" s="12"/>
      <c r="B334" s="172"/>
      <c r="C334" s="12"/>
      <c r="D334" s="173" t="s">
        <v>79</v>
      </c>
      <c r="E334" s="183" t="s">
        <v>600</v>
      </c>
      <c r="F334" s="183" t="s">
        <v>601</v>
      </c>
      <c r="G334" s="12"/>
      <c r="H334" s="12"/>
      <c r="I334" s="175"/>
      <c r="J334" s="184">
        <f>BK334</f>
        <v>0</v>
      </c>
      <c r="K334" s="12"/>
      <c r="L334" s="172"/>
      <c r="M334" s="177"/>
      <c r="N334" s="178"/>
      <c r="O334" s="178"/>
      <c r="P334" s="179">
        <f>SUM(P335:P351)</f>
        <v>0</v>
      </c>
      <c r="Q334" s="178"/>
      <c r="R334" s="179">
        <f>SUM(R335:R351)</f>
        <v>0.17380000000000001</v>
      </c>
      <c r="S334" s="178"/>
      <c r="T334" s="180">
        <f>SUM(T335:T351)</f>
        <v>0.69858025000000001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173" t="s">
        <v>147</v>
      </c>
      <c r="AT334" s="181" t="s">
        <v>79</v>
      </c>
      <c r="AU334" s="181" t="s">
        <v>88</v>
      </c>
      <c r="AY334" s="173" t="s">
        <v>139</v>
      </c>
      <c r="BK334" s="182">
        <f>SUM(BK335:BK351)</f>
        <v>0</v>
      </c>
    </row>
    <row r="335" s="2" customFormat="1" ht="16.5" customHeight="1">
      <c r="A335" s="38"/>
      <c r="B335" s="185"/>
      <c r="C335" s="186" t="s">
        <v>602</v>
      </c>
      <c r="D335" s="186" t="s">
        <v>142</v>
      </c>
      <c r="E335" s="187" t="s">
        <v>603</v>
      </c>
      <c r="F335" s="188" t="s">
        <v>604</v>
      </c>
      <c r="G335" s="189" t="s">
        <v>158</v>
      </c>
      <c r="H335" s="190">
        <v>24.695</v>
      </c>
      <c r="I335" s="191"/>
      <c r="J335" s="192">
        <f>ROUND(I335*H335,2)</f>
        <v>0</v>
      </c>
      <c r="K335" s="193"/>
      <c r="L335" s="39"/>
      <c r="M335" s="194" t="s">
        <v>1</v>
      </c>
      <c r="N335" s="195" t="s">
        <v>46</v>
      </c>
      <c r="O335" s="77"/>
      <c r="P335" s="196">
        <f>O335*H335</f>
        <v>0</v>
      </c>
      <c r="Q335" s="196">
        <v>0</v>
      </c>
      <c r="R335" s="196">
        <f>Q335*H335</f>
        <v>0</v>
      </c>
      <c r="S335" s="196">
        <v>0.01695</v>
      </c>
      <c r="T335" s="197">
        <f>S335*H335</f>
        <v>0.41858024999999999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8" t="s">
        <v>236</v>
      </c>
      <c r="AT335" s="198" t="s">
        <v>142</v>
      </c>
      <c r="AU335" s="198" t="s">
        <v>147</v>
      </c>
      <c r="AY335" s="19" t="s">
        <v>139</v>
      </c>
      <c r="BE335" s="199">
        <f>IF(N335="základní",J335,0)</f>
        <v>0</v>
      </c>
      <c r="BF335" s="199">
        <f>IF(N335="snížená",J335,0)</f>
        <v>0</v>
      </c>
      <c r="BG335" s="199">
        <f>IF(N335="zákl. přenesená",J335,0)</f>
        <v>0</v>
      </c>
      <c r="BH335" s="199">
        <f>IF(N335="sníž. přenesená",J335,0)</f>
        <v>0</v>
      </c>
      <c r="BI335" s="199">
        <f>IF(N335="nulová",J335,0)</f>
        <v>0</v>
      </c>
      <c r="BJ335" s="19" t="s">
        <v>147</v>
      </c>
      <c r="BK335" s="199">
        <f>ROUND(I335*H335,2)</f>
        <v>0</v>
      </c>
      <c r="BL335" s="19" t="s">
        <v>236</v>
      </c>
      <c r="BM335" s="198" t="s">
        <v>605</v>
      </c>
    </row>
    <row r="336" s="14" customFormat="1">
      <c r="A336" s="14"/>
      <c r="B336" s="208"/>
      <c r="C336" s="14"/>
      <c r="D336" s="201" t="s">
        <v>153</v>
      </c>
      <c r="E336" s="209" t="s">
        <v>1</v>
      </c>
      <c r="F336" s="210" t="s">
        <v>606</v>
      </c>
      <c r="G336" s="14"/>
      <c r="H336" s="211">
        <v>24.695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153</v>
      </c>
      <c r="AU336" s="209" t="s">
        <v>147</v>
      </c>
      <c r="AV336" s="14" t="s">
        <v>147</v>
      </c>
      <c r="AW336" s="14" t="s">
        <v>36</v>
      </c>
      <c r="AX336" s="14" t="s">
        <v>80</v>
      </c>
      <c r="AY336" s="209" t="s">
        <v>139</v>
      </c>
    </row>
    <row r="337" s="15" customFormat="1">
      <c r="A337" s="15"/>
      <c r="B337" s="216"/>
      <c r="C337" s="15"/>
      <c r="D337" s="201" t="s">
        <v>153</v>
      </c>
      <c r="E337" s="217" t="s">
        <v>1</v>
      </c>
      <c r="F337" s="218" t="s">
        <v>165</v>
      </c>
      <c r="G337" s="15"/>
      <c r="H337" s="219">
        <v>24.695</v>
      </c>
      <c r="I337" s="220"/>
      <c r="J337" s="15"/>
      <c r="K337" s="15"/>
      <c r="L337" s="216"/>
      <c r="M337" s="221"/>
      <c r="N337" s="222"/>
      <c r="O337" s="222"/>
      <c r="P337" s="222"/>
      <c r="Q337" s="222"/>
      <c r="R337" s="222"/>
      <c r="S337" s="222"/>
      <c r="T337" s="223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7" t="s">
        <v>153</v>
      </c>
      <c r="AU337" s="217" t="s">
        <v>147</v>
      </c>
      <c r="AV337" s="15" t="s">
        <v>146</v>
      </c>
      <c r="AW337" s="15" t="s">
        <v>36</v>
      </c>
      <c r="AX337" s="15" t="s">
        <v>88</v>
      </c>
      <c r="AY337" s="217" t="s">
        <v>139</v>
      </c>
    </row>
    <row r="338" s="2" customFormat="1" ht="21.75" customHeight="1">
      <c r="A338" s="38"/>
      <c r="B338" s="185"/>
      <c r="C338" s="186" t="s">
        <v>607</v>
      </c>
      <c r="D338" s="186" t="s">
        <v>142</v>
      </c>
      <c r="E338" s="187" t="s">
        <v>608</v>
      </c>
      <c r="F338" s="188" t="s">
        <v>609</v>
      </c>
      <c r="G338" s="189" t="s">
        <v>145</v>
      </c>
      <c r="H338" s="190">
        <v>4</v>
      </c>
      <c r="I338" s="191"/>
      <c r="J338" s="192">
        <f>ROUND(I338*H338,2)</f>
        <v>0</v>
      </c>
      <c r="K338" s="193"/>
      <c r="L338" s="39"/>
      <c r="M338" s="194" t="s">
        <v>1</v>
      </c>
      <c r="N338" s="195" t="s">
        <v>46</v>
      </c>
      <c r="O338" s="77"/>
      <c r="P338" s="196">
        <f>O338*H338</f>
        <v>0</v>
      </c>
      <c r="Q338" s="196">
        <v>0.00044999999999999999</v>
      </c>
      <c r="R338" s="196">
        <f>Q338*H338</f>
        <v>0.0018</v>
      </c>
      <c r="S338" s="196">
        <v>0</v>
      </c>
      <c r="T338" s="197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8" t="s">
        <v>236</v>
      </c>
      <c r="AT338" s="198" t="s">
        <v>142</v>
      </c>
      <c r="AU338" s="198" t="s">
        <v>147</v>
      </c>
      <c r="AY338" s="19" t="s">
        <v>139</v>
      </c>
      <c r="BE338" s="199">
        <f>IF(N338="základní",J338,0)</f>
        <v>0</v>
      </c>
      <c r="BF338" s="199">
        <f>IF(N338="snížená",J338,0)</f>
        <v>0</v>
      </c>
      <c r="BG338" s="199">
        <f>IF(N338="zákl. přenesená",J338,0)</f>
        <v>0</v>
      </c>
      <c r="BH338" s="199">
        <f>IF(N338="sníž. přenesená",J338,0)</f>
        <v>0</v>
      </c>
      <c r="BI338" s="199">
        <f>IF(N338="nulová",J338,0)</f>
        <v>0</v>
      </c>
      <c r="BJ338" s="19" t="s">
        <v>147</v>
      </c>
      <c r="BK338" s="199">
        <f>ROUND(I338*H338,2)</f>
        <v>0</v>
      </c>
      <c r="BL338" s="19" t="s">
        <v>236</v>
      </c>
      <c r="BM338" s="198" t="s">
        <v>610</v>
      </c>
    </row>
    <row r="339" s="2" customFormat="1" ht="21.75" customHeight="1">
      <c r="A339" s="38"/>
      <c r="B339" s="185"/>
      <c r="C339" s="233" t="s">
        <v>611</v>
      </c>
      <c r="D339" s="233" t="s">
        <v>374</v>
      </c>
      <c r="E339" s="234" t="s">
        <v>612</v>
      </c>
      <c r="F339" s="235" t="s">
        <v>613</v>
      </c>
      <c r="G339" s="236" t="s">
        <v>145</v>
      </c>
      <c r="H339" s="237">
        <v>4</v>
      </c>
      <c r="I339" s="238"/>
      <c r="J339" s="239">
        <f>ROUND(I339*H339,2)</f>
        <v>0</v>
      </c>
      <c r="K339" s="240"/>
      <c r="L339" s="241"/>
      <c r="M339" s="242" t="s">
        <v>1</v>
      </c>
      <c r="N339" s="243" t="s">
        <v>46</v>
      </c>
      <c r="O339" s="77"/>
      <c r="P339" s="196">
        <f>O339*H339</f>
        <v>0</v>
      </c>
      <c r="Q339" s="196">
        <v>0.0085000000000000006</v>
      </c>
      <c r="R339" s="196">
        <f>Q339*H339</f>
        <v>0.034000000000000002</v>
      </c>
      <c r="S339" s="196">
        <v>0</v>
      </c>
      <c r="T339" s="197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325</v>
      </c>
      <c r="AT339" s="198" t="s">
        <v>374</v>
      </c>
      <c r="AU339" s="198" t="s">
        <v>147</v>
      </c>
      <c r="AY339" s="19" t="s">
        <v>139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147</v>
      </c>
      <c r="BK339" s="199">
        <f>ROUND(I339*H339,2)</f>
        <v>0</v>
      </c>
      <c r="BL339" s="19" t="s">
        <v>236</v>
      </c>
      <c r="BM339" s="198" t="s">
        <v>614</v>
      </c>
    </row>
    <row r="340" s="2" customFormat="1" ht="21.75" customHeight="1">
      <c r="A340" s="38"/>
      <c r="B340" s="185"/>
      <c r="C340" s="186" t="s">
        <v>615</v>
      </c>
      <c r="D340" s="186" t="s">
        <v>142</v>
      </c>
      <c r="E340" s="187" t="s">
        <v>616</v>
      </c>
      <c r="F340" s="188" t="s">
        <v>617</v>
      </c>
      <c r="G340" s="189" t="s">
        <v>145</v>
      </c>
      <c r="H340" s="190">
        <v>4</v>
      </c>
      <c r="I340" s="191"/>
      <c r="J340" s="192">
        <f>ROUND(I340*H340,2)</f>
        <v>0</v>
      </c>
      <c r="K340" s="193"/>
      <c r="L340" s="39"/>
      <c r="M340" s="194" t="s">
        <v>1</v>
      </c>
      <c r="N340" s="195" t="s">
        <v>46</v>
      </c>
      <c r="O340" s="77"/>
      <c r="P340" s="196">
        <f>O340*H340</f>
        <v>0</v>
      </c>
      <c r="Q340" s="196">
        <v>0</v>
      </c>
      <c r="R340" s="196">
        <f>Q340*H340</f>
        <v>0</v>
      </c>
      <c r="S340" s="196">
        <v>0</v>
      </c>
      <c r="T340" s="197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8" t="s">
        <v>236</v>
      </c>
      <c r="AT340" s="198" t="s">
        <v>142</v>
      </c>
      <c r="AU340" s="198" t="s">
        <v>147</v>
      </c>
      <c r="AY340" s="19" t="s">
        <v>139</v>
      </c>
      <c r="BE340" s="199">
        <f>IF(N340="základní",J340,0)</f>
        <v>0</v>
      </c>
      <c r="BF340" s="199">
        <f>IF(N340="snížená",J340,0)</f>
        <v>0</v>
      </c>
      <c r="BG340" s="199">
        <f>IF(N340="zákl. přenesená",J340,0)</f>
        <v>0</v>
      </c>
      <c r="BH340" s="199">
        <f>IF(N340="sníž. přenesená",J340,0)</f>
        <v>0</v>
      </c>
      <c r="BI340" s="199">
        <f>IF(N340="nulová",J340,0)</f>
        <v>0</v>
      </c>
      <c r="BJ340" s="19" t="s">
        <v>147</v>
      </c>
      <c r="BK340" s="199">
        <f>ROUND(I340*H340,2)</f>
        <v>0</v>
      </c>
      <c r="BL340" s="19" t="s">
        <v>236</v>
      </c>
      <c r="BM340" s="198" t="s">
        <v>618</v>
      </c>
    </row>
    <row r="341" s="2" customFormat="1" ht="21.75" customHeight="1">
      <c r="A341" s="38"/>
      <c r="B341" s="185"/>
      <c r="C341" s="233" t="s">
        <v>619</v>
      </c>
      <c r="D341" s="233" t="s">
        <v>374</v>
      </c>
      <c r="E341" s="234" t="s">
        <v>620</v>
      </c>
      <c r="F341" s="235" t="s">
        <v>621</v>
      </c>
      <c r="G341" s="236" t="s">
        <v>145</v>
      </c>
      <c r="H341" s="237">
        <v>2</v>
      </c>
      <c r="I341" s="238"/>
      <c r="J341" s="239">
        <f>ROUND(I341*H341,2)</f>
        <v>0</v>
      </c>
      <c r="K341" s="240"/>
      <c r="L341" s="241"/>
      <c r="M341" s="242" t="s">
        <v>1</v>
      </c>
      <c r="N341" s="243" t="s">
        <v>46</v>
      </c>
      <c r="O341" s="77"/>
      <c r="P341" s="196">
        <f>O341*H341</f>
        <v>0</v>
      </c>
      <c r="Q341" s="196">
        <v>0.0275</v>
      </c>
      <c r="R341" s="196">
        <f>Q341*H341</f>
        <v>0.055</v>
      </c>
      <c r="S341" s="196">
        <v>0</v>
      </c>
      <c r="T341" s="197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8" t="s">
        <v>325</v>
      </c>
      <c r="AT341" s="198" t="s">
        <v>374</v>
      </c>
      <c r="AU341" s="198" t="s">
        <v>147</v>
      </c>
      <c r="AY341" s="19" t="s">
        <v>139</v>
      </c>
      <c r="BE341" s="199">
        <f>IF(N341="základní",J341,0)</f>
        <v>0</v>
      </c>
      <c r="BF341" s="199">
        <f>IF(N341="snížená",J341,0)</f>
        <v>0</v>
      </c>
      <c r="BG341" s="199">
        <f>IF(N341="zákl. přenesená",J341,0)</f>
        <v>0</v>
      </c>
      <c r="BH341" s="199">
        <f>IF(N341="sníž. přenesená",J341,0)</f>
        <v>0</v>
      </c>
      <c r="BI341" s="199">
        <f>IF(N341="nulová",J341,0)</f>
        <v>0</v>
      </c>
      <c r="BJ341" s="19" t="s">
        <v>147</v>
      </c>
      <c r="BK341" s="199">
        <f>ROUND(I341*H341,2)</f>
        <v>0</v>
      </c>
      <c r="BL341" s="19" t="s">
        <v>236</v>
      </c>
      <c r="BM341" s="198" t="s">
        <v>622</v>
      </c>
    </row>
    <row r="342" s="2" customFormat="1" ht="21.75" customHeight="1">
      <c r="A342" s="38"/>
      <c r="B342" s="185"/>
      <c r="C342" s="233" t="s">
        <v>623</v>
      </c>
      <c r="D342" s="233" t="s">
        <v>374</v>
      </c>
      <c r="E342" s="234" t="s">
        <v>624</v>
      </c>
      <c r="F342" s="235" t="s">
        <v>625</v>
      </c>
      <c r="G342" s="236" t="s">
        <v>145</v>
      </c>
      <c r="H342" s="237">
        <v>2</v>
      </c>
      <c r="I342" s="238"/>
      <c r="J342" s="239">
        <f>ROUND(I342*H342,2)</f>
        <v>0</v>
      </c>
      <c r="K342" s="240"/>
      <c r="L342" s="241"/>
      <c r="M342" s="242" t="s">
        <v>1</v>
      </c>
      <c r="N342" s="243" t="s">
        <v>46</v>
      </c>
      <c r="O342" s="77"/>
      <c r="P342" s="196">
        <f>O342*H342</f>
        <v>0</v>
      </c>
      <c r="Q342" s="196">
        <v>0.0275</v>
      </c>
      <c r="R342" s="196">
        <f>Q342*H342</f>
        <v>0.055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325</v>
      </c>
      <c r="AT342" s="198" t="s">
        <v>374</v>
      </c>
      <c r="AU342" s="198" t="s">
        <v>147</v>
      </c>
      <c r="AY342" s="19" t="s">
        <v>139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147</v>
      </c>
      <c r="BK342" s="199">
        <f>ROUND(I342*H342,2)</f>
        <v>0</v>
      </c>
      <c r="BL342" s="19" t="s">
        <v>236</v>
      </c>
      <c r="BM342" s="198" t="s">
        <v>626</v>
      </c>
    </row>
    <row r="343" s="2" customFormat="1" ht="21.75" customHeight="1">
      <c r="A343" s="38"/>
      <c r="B343" s="185"/>
      <c r="C343" s="186" t="s">
        <v>627</v>
      </c>
      <c r="D343" s="186" t="s">
        <v>142</v>
      </c>
      <c r="E343" s="187" t="s">
        <v>628</v>
      </c>
      <c r="F343" s="188" t="s">
        <v>629</v>
      </c>
      <c r="G343" s="189" t="s">
        <v>145</v>
      </c>
      <c r="H343" s="190">
        <v>1</v>
      </c>
      <c r="I343" s="191"/>
      <c r="J343" s="192">
        <f>ROUND(I343*H343,2)</f>
        <v>0</v>
      </c>
      <c r="K343" s="193"/>
      <c r="L343" s="39"/>
      <c r="M343" s="194" t="s">
        <v>1</v>
      </c>
      <c r="N343" s="195" t="s">
        <v>46</v>
      </c>
      <c r="O343" s="77"/>
      <c r="P343" s="196">
        <f>O343*H343</f>
        <v>0</v>
      </c>
      <c r="Q343" s="196">
        <v>0</v>
      </c>
      <c r="R343" s="196">
        <f>Q343*H343</f>
        <v>0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236</v>
      </c>
      <c r="AT343" s="198" t="s">
        <v>142</v>
      </c>
      <c r="AU343" s="198" t="s">
        <v>147</v>
      </c>
      <c r="AY343" s="19" t="s">
        <v>139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147</v>
      </c>
      <c r="BK343" s="199">
        <f>ROUND(I343*H343,2)</f>
        <v>0</v>
      </c>
      <c r="BL343" s="19" t="s">
        <v>236</v>
      </c>
      <c r="BM343" s="198" t="s">
        <v>630</v>
      </c>
    </row>
    <row r="344" s="2" customFormat="1" ht="21.75" customHeight="1">
      <c r="A344" s="38"/>
      <c r="B344" s="185"/>
      <c r="C344" s="233" t="s">
        <v>631</v>
      </c>
      <c r="D344" s="233" t="s">
        <v>374</v>
      </c>
      <c r="E344" s="234" t="s">
        <v>632</v>
      </c>
      <c r="F344" s="235" t="s">
        <v>633</v>
      </c>
      <c r="G344" s="236" t="s">
        <v>145</v>
      </c>
      <c r="H344" s="237">
        <v>1</v>
      </c>
      <c r="I344" s="238"/>
      <c r="J344" s="239">
        <f>ROUND(I344*H344,2)</f>
        <v>0</v>
      </c>
      <c r="K344" s="240"/>
      <c r="L344" s="241"/>
      <c r="M344" s="242" t="s">
        <v>1</v>
      </c>
      <c r="N344" s="243" t="s">
        <v>46</v>
      </c>
      <c r="O344" s="77"/>
      <c r="P344" s="196">
        <f>O344*H344</f>
        <v>0</v>
      </c>
      <c r="Q344" s="196">
        <v>0.028000000000000001</v>
      </c>
      <c r="R344" s="196">
        <f>Q344*H344</f>
        <v>0.028000000000000001</v>
      </c>
      <c r="S344" s="196">
        <v>0</v>
      </c>
      <c r="T344" s="197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8" t="s">
        <v>325</v>
      </c>
      <c r="AT344" s="198" t="s">
        <v>374</v>
      </c>
      <c r="AU344" s="198" t="s">
        <v>147</v>
      </c>
      <c r="AY344" s="19" t="s">
        <v>139</v>
      </c>
      <c r="BE344" s="199">
        <f>IF(N344="základní",J344,0)</f>
        <v>0</v>
      </c>
      <c r="BF344" s="199">
        <f>IF(N344="snížená",J344,0)</f>
        <v>0</v>
      </c>
      <c r="BG344" s="199">
        <f>IF(N344="zákl. přenesená",J344,0)</f>
        <v>0</v>
      </c>
      <c r="BH344" s="199">
        <f>IF(N344="sníž. přenesená",J344,0)</f>
        <v>0</v>
      </c>
      <c r="BI344" s="199">
        <f>IF(N344="nulová",J344,0)</f>
        <v>0</v>
      </c>
      <c r="BJ344" s="19" t="s">
        <v>147</v>
      </c>
      <c r="BK344" s="199">
        <f>ROUND(I344*H344,2)</f>
        <v>0</v>
      </c>
      <c r="BL344" s="19" t="s">
        <v>236</v>
      </c>
      <c r="BM344" s="198" t="s">
        <v>634</v>
      </c>
    </row>
    <row r="345" s="2" customFormat="1" ht="21.75" customHeight="1">
      <c r="A345" s="38"/>
      <c r="B345" s="185"/>
      <c r="C345" s="186" t="s">
        <v>635</v>
      </c>
      <c r="D345" s="186" t="s">
        <v>142</v>
      </c>
      <c r="E345" s="187" t="s">
        <v>636</v>
      </c>
      <c r="F345" s="188" t="s">
        <v>637</v>
      </c>
      <c r="G345" s="189" t="s">
        <v>145</v>
      </c>
      <c r="H345" s="190">
        <v>10</v>
      </c>
      <c r="I345" s="191"/>
      <c r="J345" s="192">
        <f>ROUND(I345*H345,2)</f>
        <v>0</v>
      </c>
      <c r="K345" s="193"/>
      <c r="L345" s="39"/>
      <c r="M345" s="194" t="s">
        <v>1</v>
      </c>
      <c r="N345" s="195" t="s">
        <v>46</v>
      </c>
      <c r="O345" s="77"/>
      <c r="P345" s="196">
        <f>O345*H345</f>
        <v>0</v>
      </c>
      <c r="Q345" s="196">
        <v>0</v>
      </c>
      <c r="R345" s="196">
        <f>Q345*H345</f>
        <v>0</v>
      </c>
      <c r="S345" s="196">
        <v>0.028000000000000001</v>
      </c>
      <c r="T345" s="197">
        <f>S345*H345</f>
        <v>0.28000000000000003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236</v>
      </c>
      <c r="AT345" s="198" t="s">
        <v>142</v>
      </c>
      <c r="AU345" s="198" t="s">
        <v>147</v>
      </c>
      <c r="AY345" s="19" t="s">
        <v>139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147</v>
      </c>
      <c r="BK345" s="199">
        <f>ROUND(I345*H345,2)</f>
        <v>0</v>
      </c>
      <c r="BL345" s="19" t="s">
        <v>236</v>
      </c>
      <c r="BM345" s="198" t="s">
        <v>638</v>
      </c>
    </row>
    <row r="346" s="13" customFormat="1">
      <c r="A346" s="13"/>
      <c r="B346" s="200"/>
      <c r="C346" s="13"/>
      <c r="D346" s="201" t="s">
        <v>153</v>
      </c>
      <c r="E346" s="202" t="s">
        <v>1</v>
      </c>
      <c r="F346" s="203" t="s">
        <v>639</v>
      </c>
      <c r="G346" s="13"/>
      <c r="H346" s="202" t="s">
        <v>1</v>
      </c>
      <c r="I346" s="204"/>
      <c r="J346" s="13"/>
      <c r="K346" s="13"/>
      <c r="L346" s="200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153</v>
      </c>
      <c r="AU346" s="202" t="s">
        <v>147</v>
      </c>
      <c r="AV346" s="13" t="s">
        <v>88</v>
      </c>
      <c r="AW346" s="13" t="s">
        <v>36</v>
      </c>
      <c r="AX346" s="13" t="s">
        <v>80</v>
      </c>
      <c r="AY346" s="202" t="s">
        <v>139</v>
      </c>
    </row>
    <row r="347" s="14" customFormat="1">
      <c r="A347" s="14"/>
      <c r="B347" s="208"/>
      <c r="C347" s="14"/>
      <c r="D347" s="201" t="s">
        <v>153</v>
      </c>
      <c r="E347" s="209" t="s">
        <v>1</v>
      </c>
      <c r="F347" s="210" t="s">
        <v>172</v>
      </c>
      <c r="G347" s="14"/>
      <c r="H347" s="211">
        <v>5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153</v>
      </c>
      <c r="AU347" s="209" t="s">
        <v>147</v>
      </c>
      <c r="AV347" s="14" t="s">
        <v>147</v>
      </c>
      <c r="AW347" s="14" t="s">
        <v>36</v>
      </c>
      <c r="AX347" s="14" t="s">
        <v>80</v>
      </c>
      <c r="AY347" s="209" t="s">
        <v>139</v>
      </c>
    </row>
    <row r="348" s="13" customFormat="1">
      <c r="A348" s="13"/>
      <c r="B348" s="200"/>
      <c r="C348" s="13"/>
      <c r="D348" s="201" t="s">
        <v>153</v>
      </c>
      <c r="E348" s="202" t="s">
        <v>1</v>
      </c>
      <c r="F348" s="203" t="s">
        <v>640</v>
      </c>
      <c r="G348" s="13"/>
      <c r="H348" s="202" t="s">
        <v>1</v>
      </c>
      <c r="I348" s="204"/>
      <c r="J348" s="13"/>
      <c r="K348" s="13"/>
      <c r="L348" s="200"/>
      <c r="M348" s="205"/>
      <c r="N348" s="206"/>
      <c r="O348" s="206"/>
      <c r="P348" s="206"/>
      <c r="Q348" s="206"/>
      <c r="R348" s="206"/>
      <c r="S348" s="206"/>
      <c r="T348" s="20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02" t="s">
        <v>153</v>
      </c>
      <c r="AU348" s="202" t="s">
        <v>147</v>
      </c>
      <c r="AV348" s="13" t="s">
        <v>88</v>
      </c>
      <c r="AW348" s="13" t="s">
        <v>36</v>
      </c>
      <c r="AX348" s="13" t="s">
        <v>80</v>
      </c>
      <c r="AY348" s="202" t="s">
        <v>139</v>
      </c>
    </row>
    <row r="349" s="14" customFormat="1">
      <c r="A349" s="14"/>
      <c r="B349" s="208"/>
      <c r="C349" s="14"/>
      <c r="D349" s="201" t="s">
        <v>153</v>
      </c>
      <c r="E349" s="209" t="s">
        <v>1</v>
      </c>
      <c r="F349" s="210" t="s">
        <v>172</v>
      </c>
      <c r="G349" s="14"/>
      <c r="H349" s="211">
        <v>5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153</v>
      </c>
      <c r="AU349" s="209" t="s">
        <v>147</v>
      </c>
      <c r="AV349" s="14" t="s">
        <v>147</v>
      </c>
      <c r="AW349" s="14" t="s">
        <v>36</v>
      </c>
      <c r="AX349" s="14" t="s">
        <v>80</v>
      </c>
      <c r="AY349" s="209" t="s">
        <v>139</v>
      </c>
    </row>
    <row r="350" s="15" customFormat="1">
      <c r="A350" s="15"/>
      <c r="B350" s="216"/>
      <c r="C350" s="15"/>
      <c r="D350" s="201" t="s">
        <v>153</v>
      </c>
      <c r="E350" s="217" t="s">
        <v>1</v>
      </c>
      <c r="F350" s="218" t="s">
        <v>165</v>
      </c>
      <c r="G350" s="15"/>
      <c r="H350" s="219">
        <v>10</v>
      </c>
      <c r="I350" s="220"/>
      <c r="J350" s="15"/>
      <c r="K350" s="15"/>
      <c r="L350" s="216"/>
      <c r="M350" s="221"/>
      <c r="N350" s="222"/>
      <c r="O350" s="222"/>
      <c r="P350" s="222"/>
      <c r="Q350" s="222"/>
      <c r="R350" s="222"/>
      <c r="S350" s="222"/>
      <c r="T350" s="223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17" t="s">
        <v>153</v>
      </c>
      <c r="AU350" s="217" t="s">
        <v>147</v>
      </c>
      <c r="AV350" s="15" t="s">
        <v>146</v>
      </c>
      <c r="AW350" s="15" t="s">
        <v>36</v>
      </c>
      <c r="AX350" s="15" t="s">
        <v>88</v>
      </c>
      <c r="AY350" s="217" t="s">
        <v>139</v>
      </c>
    </row>
    <row r="351" s="2" customFormat="1" ht="21.75" customHeight="1">
      <c r="A351" s="38"/>
      <c r="B351" s="185"/>
      <c r="C351" s="186" t="s">
        <v>641</v>
      </c>
      <c r="D351" s="186" t="s">
        <v>142</v>
      </c>
      <c r="E351" s="187" t="s">
        <v>642</v>
      </c>
      <c r="F351" s="188" t="s">
        <v>643</v>
      </c>
      <c r="G351" s="189" t="s">
        <v>365</v>
      </c>
      <c r="H351" s="232"/>
      <c r="I351" s="191"/>
      <c r="J351" s="192">
        <f>ROUND(I351*H351,2)</f>
        <v>0</v>
      </c>
      <c r="K351" s="193"/>
      <c r="L351" s="39"/>
      <c r="M351" s="194" t="s">
        <v>1</v>
      </c>
      <c r="N351" s="195" t="s">
        <v>46</v>
      </c>
      <c r="O351" s="77"/>
      <c r="P351" s="196">
        <f>O351*H351</f>
        <v>0</v>
      </c>
      <c r="Q351" s="196">
        <v>0</v>
      </c>
      <c r="R351" s="196">
        <f>Q351*H351</f>
        <v>0</v>
      </c>
      <c r="S351" s="196">
        <v>0</v>
      </c>
      <c r="T351" s="197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8" t="s">
        <v>236</v>
      </c>
      <c r="AT351" s="198" t="s">
        <v>142</v>
      </c>
      <c r="AU351" s="198" t="s">
        <v>147</v>
      </c>
      <c r="AY351" s="19" t="s">
        <v>139</v>
      </c>
      <c r="BE351" s="199">
        <f>IF(N351="základní",J351,0)</f>
        <v>0</v>
      </c>
      <c r="BF351" s="199">
        <f>IF(N351="snížená",J351,0)</f>
        <v>0</v>
      </c>
      <c r="BG351" s="199">
        <f>IF(N351="zákl. přenesená",J351,0)</f>
        <v>0</v>
      </c>
      <c r="BH351" s="199">
        <f>IF(N351="sníž. přenesená",J351,0)</f>
        <v>0</v>
      </c>
      <c r="BI351" s="199">
        <f>IF(N351="nulová",J351,0)</f>
        <v>0</v>
      </c>
      <c r="BJ351" s="19" t="s">
        <v>147</v>
      </c>
      <c r="BK351" s="199">
        <f>ROUND(I351*H351,2)</f>
        <v>0</v>
      </c>
      <c r="BL351" s="19" t="s">
        <v>236</v>
      </c>
      <c r="BM351" s="198" t="s">
        <v>644</v>
      </c>
    </row>
    <row r="352" s="12" customFormat="1" ht="22.8" customHeight="1">
      <c r="A352" s="12"/>
      <c r="B352" s="172"/>
      <c r="C352" s="12"/>
      <c r="D352" s="173" t="s">
        <v>79</v>
      </c>
      <c r="E352" s="183" t="s">
        <v>645</v>
      </c>
      <c r="F352" s="183" t="s">
        <v>646</v>
      </c>
      <c r="G352" s="12"/>
      <c r="H352" s="12"/>
      <c r="I352" s="175"/>
      <c r="J352" s="184">
        <f>BK352</f>
        <v>0</v>
      </c>
      <c r="K352" s="12"/>
      <c r="L352" s="172"/>
      <c r="M352" s="177"/>
      <c r="N352" s="178"/>
      <c r="O352" s="178"/>
      <c r="P352" s="179">
        <f>SUM(P353:P361)</f>
        <v>0</v>
      </c>
      <c r="Q352" s="178"/>
      <c r="R352" s="179">
        <f>SUM(R353:R361)</f>
        <v>0.16510199999999997</v>
      </c>
      <c r="S352" s="178"/>
      <c r="T352" s="180">
        <f>SUM(T353:T361)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73" t="s">
        <v>147</v>
      </c>
      <c r="AT352" s="181" t="s">
        <v>79</v>
      </c>
      <c r="AU352" s="181" t="s">
        <v>88</v>
      </c>
      <c r="AY352" s="173" t="s">
        <v>139</v>
      </c>
      <c r="BK352" s="182">
        <f>SUM(BK353:BK361)</f>
        <v>0</v>
      </c>
    </row>
    <row r="353" s="2" customFormat="1" ht="21.75" customHeight="1">
      <c r="A353" s="38"/>
      <c r="B353" s="185"/>
      <c r="C353" s="186" t="s">
        <v>647</v>
      </c>
      <c r="D353" s="186" t="s">
        <v>142</v>
      </c>
      <c r="E353" s="187" t="s">
        <v>648</v>
      </c>
      <c r="F353" s="188" t="s">
        <v>649</v>
      </c>
      <c r="G353" s="189" t="s">
        <v>158</v>
      </c>
      <c r="H353" s="190">
        <v>5.0999999999999996</v>
      </c>
      <c r="I353" s="191"/>
      <c r="J353" s="192">
        <f>ROUND(I353*H353,2)</f>
        <v>0</v>
      </c>
      <c r="K353" s="193"/>
      <c r="L353" s="39"/>
      <c r="M353" s="194" t="s">
        <v>1</v>
      </c>
      <c r="N353" s="195" t="s">
        <v>46</v>
      </c>
      <c r="O353" s="77"/>
      <c r="P353" s="196">
        <f>O353*H353</f>
        <v>0</v>
      </c>
      <c r="Q353" s="196">
        <v>0.0036700000000000001</v>
      </c>
      <c r="R353" s="196">
        <f>Q353*H353</f>
        <v>0.018716999999999998</v>
      </c>
      <c r="S353" s="196">
        <v>0</v>
      </c>
      <c r="T353" s="197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8" t="s">
        <v>236</v>
      </c>
      <c r="AT353" s="198" t="s">
        <v>142</v>
      </c>
      <c r="AU353" s="198" t="s">
        <v>147</v>
      </c>
      <c r="AY353" s="19" t="s">
        <v>139</v>
      </c>
      <c r="BE353" s="199">
        <f>IF(N353="základní",J353,0)</f>
        <v>0</v>
      </c>
      <c r="BF353" s="199">
        <f>IF(N353="snížená",J353,0)</f>
        <v>0</v>
      </c>
      <c r="BG353" s="199">
        <f>IF(N353="zákl. přenesená",J353,0)</f>
        <v>0</v>
      </c>
      <c r="BH353" s="199">
        <f>IF(N353="sníž. přenesená",J353,0)</f>
        <v>0</v>
      </c>
      <c r="BI353" s="199">
        <f>IF(N353="nulová",J353,0)</f>
        <v>0</v>
      </c>
      <c r="BJ353" s="19" t="s">
        <v>147</v>
      </c>
      <c r="BK353" s="199">
        <f>ROUND(I353*H353,2)</f>
        <v>0</v>
      </c>
      <c r="BL353" s="19" t="s">
        <v>236</v>
      </c>
      <c r="BM353" s="198" t="s">
        <v>650</v>
      </c>
    </row>
    <row r="354" s="14" customFormat="1">
      <c r="A354" s="14"/>
      <c r="B354" s="208"/>
      <c r="C354" s="14"/>
      <c r="D354" s="201" t="s">
        <v>153</v>
      </c>
      <c r="E354" s="209" t="s">
        <v>1</v>
      </c>
      <c r="F354" s="210" t="s">
        <v>651</v>
      </c>
      <c r="G354" s="14"/>
      <c r="H354" s="211">
        <v>5.0999999999999996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153</v>
      </c>
      <c r="AU354" s="209" t="s">
        <v>147</v>
      </c>
      <c r="AV354" s="14" t="s">
        <v>147</v>
      </c>
      <c r="AW354" s="14" t="s">
        <v>36</v>
      </c>
      <c r="AX354" s="14" t="s">
        <v>80</v>
      </c>
      <c r="AY354" s="209" t="s">
        <v>139</v>
      </c>
    </row>
    <row r="355" s="15" customFormat="1">
      <c r="A355" s="15"/>
      <c r="B355" s="216"/>
      <c r="C355" s="15"/>
      <c r="D355" s="201" t="s">
        <v>153</v>
      </c>
      <c r="E355" s="217" t="s">
        <v>1</v>
      </c>
      <c r="F355" s="218" t="s">
        <v>165</v>
      </c>
      <c r="G355" s="15"/>
      <c r="H355" s="219">
        <v>5.0999999999999996</v>
      </c>
      <c r="I355" s="220"/>
      <c r="J355" s="15"/>
      <c r="K355" s="15"/>
      <c r="L355" s="216"/>
      <c r="M355" s="221"/>
      <c r="N355" s="222"/>
      <c r="O355" s="222"/>
      <c r="P355" s="222"/>
      <c r="Q355" s="222"/>
      <c r="R355" s="222"/>
      <c r="S355" s="222"/>
      <c r="T355" s="223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17" t="s">
        <v>153</v>
      </c>
      <c r="AU355" s="217" t="s">
        <v>147</v>
      </c>
      <c r="AV355" s="15" t="s">
        <v>146</v>
      </c>
      <c r="AW355" s="15" t="s">
        <v>36</v>
      </c>
      <c r="AX355" s="15" t="s">
        <v>88</v>
      </c>
      <c r="AY355" s="217" t="s">
        <v>139</v>
      </c>
    </row>
    <row r="356" s="2" customFormat="1" ht="21.75" customHeight="1">
      <c r="A356" s="38"/>
      <c r="B356" s="185"/>
      <c r="C356" s="233" t="s">
        <v>652</v>
      </c>
      <c r="D356" s="233" t="s">
        <v>374</v>
      </c>
      <c r="E356" s="234" t="s">
        <v>653</v>
      </c>
      <c r="F356" s="235" t="s">
        <v>654</v>
      </c>
      <c r="G356" s="236" t="s">
        <v>158</v>
      </c>
      <c r="H356" s="237">
        <v>6</v>
      </c>
      <c r="I356" s="238"/>
      <c r="J356" s="239">
        <f>ROUND(I356*H356,2)</f>
        <v>0</v>
      </c>
      <c r="K356" s="240"/>
      <c r="L356" s="241"/>
      <c r="M356" s="242" t="s">
        <v>1</v>
      </c>
      <c r="N356" s="243" t="s">
        <v>46</v>
      </c>
      <c r="O356" s="77"/>
      <c r="P356" s="196">
        <f>O356*H356</f>
        <v>0</v>
      </c>
      <c r="Q356" s="196">
        <v>0.017999999999999999</v>
      </c>
      <c r="R356" s="196">
        <f>Q356*H356</f>
        <v>0.10799999999999999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325</v>
      </c>
      <c r="AT356" s="198" t="s">
        <v>374</v>
      </c>
      <c r="AU356" s="198" t="s">
        <v>147</v>
      </c>
      <c r="AY356" s="19" t="s">
        <v>139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147</v>
      </c>
      <c r="BK356" s="199">
        <f>ROUND(I356*H356,2)</f>
        <v>0</v>
      </c>
      <c r="BL356" s="19" t="s">
        <v>236</v>
      </c>
      <c r="BM356" s="198" t="s">
        <v>655</v>
      </c>
    </row>
    <row r="357" s="14" customFormat="1">
      <c r="A357" s="14"/>
      <c r="B357" s="208"/>
      <c r="C357" s="14"/>
      <c r="D357" s="201" t="s">
        <v>153</v>
      </c>
      <c r="E357" s="14"/>
      <c r="F357" s="210" t="s">
        <v>656</v>
      </c>
      <c r="G357" s="14"/>
      <c r="H357" s="211">
        <v>6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153</v>
      </c>
      <c r="AU357" s="209" t="s">
        <v>147</v>
      </c>
      <c r="AV357" s="14" t="s">
        <v>147</v>
      </c>
      <c r="AW357" s="14" t="s">
        <v>3</v>
      </c>
      <c r="AX357" s="14" t="s">
        <v>88</v>
      </c>
      <c r="AY357" s="209" t="s">
        <v>139</v>
      </c>
    </row>
    <row r="358" s="2" customFormat="1" ht="16.5" customHeight="1">
      <c r="A358" s="38"/>
      <c r="B358" s="185"/>
      <c r="C358" s="186" t="s">
        <v>657</v>
      </c>
      <c r="D358" s="186" t="s">
        <v>142</v>
      </c>
      <c r="E358" s="187" t="s">
        <v>658</v>
      </c>
      <c r="F358" s="188" t="s">
        <v>659</v>
      </c>
      <c r="G358" s="189" t="s">
        <v>158</v>
      </c>
      <c r="H358" s="190">
        <v>5.0999999999999996</v>
      </c>
      <c r="I358" s="191"/>
      <c r="J358" s="192">
        <f>ROUND(I358*H358,2)</f>
        <v>0</v>
      </c>
      <c r="K358" s="193"/>
      <c r="L358" s="39"/>
      <c r="M358" s="194" t="s">
        <v>1</v>
      </c>
      <c r="N358" s="195" t="s">
        <v>46</v>
      </c>
      <c r="O358" s="77"/>
      <c r="P358" s="196">
        <f>O358*H358</f>
        <v>0</v>
      </c>
      <c r="Q358" s="196">
        <v>0.00029999999999999997</v>
      </c>
      <c r="R358" s="196">
        <f>Q358*H358</f>
        <v>0.0015299999999999997</v>
      </c>
      <c r="S358" s="196">
        <v>0</v>
      </c>
      <c r="T358" s="197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8" t="s">
        <v>236</v>
      </c>
      <c r="AT358" s="198" t="s">
        <v>142</v>
      </c>
      <c r="AU358" s="198" t="s">
        <v>147</v>
      </c>
      <c r="AY358" s="19" t="s">
        <v>139</v>
      </c>
      <c r="BE358" s="199">
        <f>IF(N358="základní",J358,0)</f>
        <v>0</v>
      </c>
      <c r="BF358" s="199">
        <f>IF(N358="snížená",J358,0)</f>
        <v>0</v>
      </c>
      <c r="BG358" s="199">
        <f>IF(N358="zákl. přenesená",J358,0)</f>
        <v>0</v>
      </c>
      <c r="BH358" s="199">
        <f>IF(N358="sníž. přenesená",J358,0)</f>
        <v>0</v>
      </c>
      <c r="BI358" s="199">
        <f>IF(N358="nulová",J358,0)</f>
        <v>0</v>
      </c>
      <c r="BJ358" s="19" t="s">
        <v>147</v>
      </c>
      <c r="BK358" s="199">
        <f>ROUND(I358*H358,2)</f>
        <v>0</v>
      </c>
      <c r="BL358" s="19" t="s">
        <v>236</v>
      </c>
      <c r="BM358" s="198" t="s">
        <v>660</v>
      </c>
    </row>
    <row r="359" s="2" customFormat="1" ht="16.5" customHeight="1">
      <c r="A359" s="38"/>
      <c r="B359" s="185"/>
      <c r="C359" s="186" t="s">
        <v>661</v>
      </c>
      <c r="D359" s="186" t="s">
        <v>142</v>
      </c>
      <c r="E359" s="187" t="s">
        <v>662</v>
      </c>
      <c r="F359" s="188" t="s">
        <v>663</v>
      </c>
      <c r="G359" s="189" t="s">
        <v>151</v>
      </c>
      <c r="H359" s="190">
        <v>13</v>
      </c>
      <c r="I359" s="191"/>
      <c r="J359" s="192">
        <f>ROUND(I359*H359,2)</f>
        <v>0</v>
      </c>
      <c r="K359" s="193"/>
      <c r="L359" s="39"/>
      <c r="M359" s="194" t="s">
        <v>1</v>
      </c>
      <c r="N359" s="195" t="s">
        <v>46</v>
      </c>
      <c r="O359" s="77"/>
      <c r="P359" s="196">
        <f>O359*H359</f>
        <v>0</v>
      </c>
      <c r="Q359" s="196">
        <v>3.0000000000000001E-05</v>
      </c>
      <c r="R359" s="196">
        <f>Q359*H359</f>
        <v>0.00038999999999999999</v>
      </c>
      <c r="S359" s="196">
        <v>0</v>
      </c>
      <c r="T359" s="197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8" t="s">
        <v>236</v>
      </c>
      <c r="AT359" s="198" t="s">
        <v>142</v>
      </c>
      <c r="AU359" s="198" t="s">
        <v>147</v>
      </c>
      <c r="AY359" s="19" t="s">
        <v>139</v>
      </c>
      <c r="BE359" s="199">
        <f>IF(N359="základní",J359,0)</f>
        <v>0</v>
      </c>
      <c r="BF359" s="199">
        <f>IF(N359="snížená",J359,0)</f>
        <v>0</v>
      </c>
      <c r="BG359" s="199">
        <f>IF(N359="zákl. přenesená",J359,0)</f>
        <v>0</v>
      </c>
      <c r="BH359" s="199">
        <f>IF(N359="sníž. přenesená",J359,0)</f>
        <v>0</v>
      </c>
      <c r="BI359" s="199">
        <f>IF(N359="nulová",J359,0)</f>
        <v>0</v>
      </c>
      <c r="BJ359" s="19" t="s">
        <v>147</v>
      </c>
      <c r="BK359" s="199">
        <f>ROUND(I359*H359,2)</f>
        <v>0</v>
      </c>
      <c r="BL359" s="19" t="s">
        <v>236</v>
      </c>
      <c r="BM359" s="198" t="s">
        <v>664</v>
      </c>
    </row>
    <row r="360" s="2" customFormat="1" ht="21.75" customHeight="1">
      <c r="A360" s="38"/>
      <c r="B360" s="185"/>
      <c r="C360" s="186" t="s">
        <v>665</v>
      </c>
      <c r="D360" s="186" t="s">
        <v>142</v>
      </c>
      <c r="E360" s="187" t="s">
        <v>666</v>
      </c>
      <c r="F360" s="188" t="s">
        <v>667</v>
      </c>
      <c r="G360" s="189" t="s">
        <v>158</v>
      </c>
      <c r="H360" s="190">
        <v>5.0999999999999996</v>
      </c>
      <c r="I360" s="191"/>
      <c r="J360" s="192">
        <f>ROUND(I360*H360,2)</f>
        <v>0</v>
      </c>
      <c r="K360" s="193"/>
      <c r="L360" s="39"/>
      <c r="M360" s="194" t="s">
        <v>1</v>
      </c>
      <c r="N360" s="195" t="s">
        <v>46</v>
      </c>
      <c r="O360" s="77"/>
      <c r="P360" s="196">
        <f>O360*H360</f>
        <v>0</v>
      </c>
      <c r="Q360" s="196">
        <v>0.0071500000000000001</v>
      </c>
      <c r="R360" s="196">
        <f>Q360*H360</f>
        <v>0.036464999999999997</v>
      </c>
      <c r="S360" s="196">
        <v>0</v>
      </c>
      <c r="T360" s="197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8" t="s">
        <v>236</v>
      </c>
      <c r="AT360" s="198" t="s">
        <v>142</v>
      </c>
      <c r="AU360" s="198" t="s">
        <v>147</v>
      </c>
      <c r="AY360" s="19" t="s">
        <v>139</v>
      </c>
      <c r="BE360" s="199">
        <f>IF(N360="základní",J360,0)</f>
        <v>0</v>
      </c>
      <c r="BF360" s="199">
        <f>IF(N360="snížená",J360,0)</f>
        <v>0</v>
      </c>
      <c r="BG360" s="199">
        <f>IF(N360="zákl. přenesená",J360,0)</f>
        <v>0</v>
      </c>
      <c r="BH360" s="199">
        <f>IF(N360="sníž. přenesená",J360,0)</f>
        <v>0</v>
      </c>
      <c r="BI360" s="199">
        <f>IF(N360="nulová",J360,0)</f>
        <v>0</v>
      </c>
      <c r="BJ360" s="19" t="s">
        <v>147</v>
      </c>
      <c r="BK360" s="199">
        <f>ROUND(I360*H360,2)</f>
        <v>0</v>
      </c>
      <c r="BL360" s="19" t="s">
        <v>236</v>
      </c>
      <c r="BM360" s="198" t="s">
        <v>668</v>
      </c>
    </row>
    <row r="361" s="2" customFormat="1" ht="21.75" customHeight="1">
      <c r="A361" s="38"/>
      <c r="B361" s="185"/>
      <c r="C361" s="186" t="s">
        <v>669</v>
      </c>
      <c r="D361" s="186" t="s">
        <v>142</v>
      </c>
      <c r="E361" s="187" t="s">
        <v>670</v>
      </c>
      <c r="F361" s="188" t="s">
        <v>671</v>
      </c>
      <c r="G361" s="189" t="s">
        <v>365</v>
      </c>
      <c r="H361" s="232"/>
      <c r="I361" s="191"/>
      <c r="J361" s="192">
        <f>ROUND(I361*H361,2)</f>
        <v>0</v>
      </c>
      <c r="K361" s="193"/>
      <c r="L361" s="39"/>
      <c r="M361" s="194" t="s">
        <v>1</v>
      </c>
      <c r="N361" s="195" t="s">
        <v>46</v>
      </c>
      <c r="O361" s="77"/>
      <c r="P361" s="196">
        <f>O361*H361</f>
        <v>0</v>
      </c>
      <c r="Q361" s="196">
        <v>0</v>
      </c>
      <c r="R361" s="196">
        <f>Q361*H361</f>
        <v>0</v>
      </c>
      <c r="S361" s="196">
        <v>0</v>
      </c>
      <c r="T361" s="197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8" t="s">
        <v>236</v>
      </c>
      <c r="AT361" s="198" t="s">
        <v>142</v>
      </c>
      <c r="AU361" s="198" t="s">
        <v>147</v>
      </c>
      <c r="AY361" s="19" t="s">
        <v>139</v>
      </c>
      <c r="BE361" s="199">
        <f>IF(N361="základní",J361,0)</f>
        <v>0</v>
      </c>
      <c r="BF361" s="199">
        <f>IF(N361="snížená",J361,0)</f>
        <v>0</v>
      </c>
      <c r="BG361" s="199">
        <f>IF(N361="zákl. přenesená",J361,0)</f>
        <v>0</v>
      </c>
      <c r="BH361" s="199">
        <f>IF(N361="sníž. přenesená",J361,0)</f>
        <v>0</v>
      </c>
      <c r="BI361" s="199">
        <f>IF(N361="nulová",J361,0)</f>
        <v>0</v>
      </c>
      <c r="BJ361" s="19" t="s">
        <v>147</v>
      </c>
      <c r="BK361" s="199">
        <f>ROUND(I361*H361,2)</f>
        <v>0</v>
      </c>
      <c r="BL361" s="19" t="s">
        <v>236</v>
      </c>
      <c r="BM361" s="198" t="s">
        <v>672</v>
      </c>
    </row>
    <row r="362" s="12" customFormat="1" ht="22.8" customHeight="1">
      <c r="A362" s="12"/>
      <c r="B362" s="172"/>
      <c r="C362" s="12"/>
      <c r="D362" s="173" t="s">
        <v>79</v>
      </c>
      <c r="E362" s="183" t="s">
        <v>673</v>
      </c>
      <c r="F362" s="183" t="s">
        <v>674</v>
      </c>
      <c r="G362" s="12"/>
      <c r="H362" s="12"/>
      <c r="I362" s="175"/>
      <c r="J362" s="184">
        <f>BK362</f>
        <v>0</v>
      </c>
      <c r="K362" s="12"/>
      <c r="L362" s="172"/>
      <c r="M362" s="177"/>
      <c r="N362" s="178"/>
      <c r="O362" s="178"/>
      <c r="P362" s="179">
        <f>SUM(P363:P374)</f>
        <v>0</v>
      </c>
      <c r="Q362" s="178"/>
      <c r="R362" s="179">
        <f>SUM(R363:R374)</f>
        <v>0.13702015000000001</v>
      </c>
      <c r="S362" s="178"/>
      <c r="T362" s="180">
        <f>SUM(T363:T374)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173" t="s">
        <v>147</v>
      </c>
      <c r="AT362" s="181" t="s">
        <v>79</v>
      </c>
      <c r="AU362" s="181" t="s">
        <v>88</v>
      </c>
      <c r="AY362" s="173" t="s">
        <v>139</v>
      </c>
      <c r="BK362" s="182">
        <f>SUM(BK363:BK374)</f>
        <v>0</v>
      </c>
    </row>
    <row r="363" s="2" customFormat="1" ht="21.75" customHeight="1">
      <c r="A363" s="38"/>
      <c r="B363" s="185"/>
      <c r="C363" s="186" t="s">
        <v>675</v>
      </c>
      <c r="D363" s="186" t="s">
        <v>142</v>
      </c>
      <c r="E363" s="187" t="s">
        <v>676</v>
      </c>
      <c r="F363" s="188" t="s">
        <v>677</v>
      </c>
      <c r="G363" s="189" t="s">
        <v>158</v>
      </c>
      <c r="H363" s="190">
        <v>42.5</v>
      </c>
      <c r="I363" s="191"/>
      <c r="J363" s="192">
        <f>ROUND(I363*H363,2)</f>
        <v>0</v>
      </c>
      <c r="K363" s="193"/>
      <c r="L363" s="39"/>
      <c r="M363" s="194" t="s">
        <v>1</v>
      </c>
      <c r="N363" s="195" t="s">
        <v>46</v>
      </c>
      <c r="O363" s="77"/>
      <c r="P363" s="196">
        <f>O363*H363</f>
        <v>0</v>
      </c>
      <c r="Q363" s="196">
        <v>0</v>
      </c>
      <c r="R363" s="196">
        <f>Q363*H363</f>
        <v>0</v>
      </c>
      <c r="S363" s="196">
        <v>0</v>
      </c>
      <c r="T363" s="197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8" t="s">
        <v>236</v>
      </c>
      <c r="AT363" s="198" t="s">
        <v>142</v>
      </c>
      <c r="AU363" s="198" t="s">
        <v>147</v>
      </c>
      <c r="AY363" s="19" t="s">
        <v>139</v>
      </c>
      <c r="BE363" s="199">
        <f>IF(N363="základní",J363,0)</f>
        <v>0</v>
      </c>
      <c r="BF363" s="199">
        <f>IF(N363="snížená",J363,0)</f>
        <v>0</v>
      </c>
      <c r="BG363" s="199">
        <f>IF(N363="zákl. přenesená",J363,0)</f>
        <v>0</v>
      </c>
      <c r="BH363" s="199">
        <f>IF(N363="sníž. přenesená",J363,0)</f>
        <v>0</v>
      </c>
      <c r="BI363" s="199">
        <f>IF(N363="nulová",J363,0)</f>
        <v>0</v>
      </c>
      <c r="BJ363" s="19" t="s">
        <v>147</v>
      </c>
      <c r="BK363" s="199">
        <f>ROUND(I363*H363,2)</f>
        <v>0</v>
      </c>
      <c r="BL363" s="19" t="s">
        <v>236</v>
      </c>
      <c r="BM363" s="198" t="s">
        <v>678</v>
      </c>
    </row>
    <row r="364" s="2" customFormat="1" ht="16.5" customHeight="1">
      <c r="A364" s="38"/>
      <c r="B364" s="185"/>
      <c r="C364" s="186" t="s">
        <v>679</v>
      </c>
      <c r="D364" s="186" t="s">
        <v>142</v>
      </c>
      <c r="E364" s="187" t="s">
        <v>680</v>
      </c>
      <c r="F364" s="188" t="s">
        <v>681</v>
      </c>
      <c r="G364" s="189" t="s">
        <v>158</v>
      </c>
      <c r="H364" s="190">
        <v>42.5</v>
      </c>
      <c r="I364" s="191"/>
      <c r="J364" s="192">
        <f>ROUND(I364*H364,2)</f>
        <v>0</v>
      </c>
      <c r="K364" s="193"/>
      <c r="L364" s="39"/>
      <c r="M364" s="194" t="s">
        <v>1</v>
      </c>
      <c r="N364" s="195" t="s">
        <v>46</v>
      </c>
      <c r="O364" s="77"/>
      <c r="P364" s="196">
        <f>O364*H364</f>
        <v>0</v>
      </c>
      <c r="Q364" s="196">
        <v>0</v>
      </c>
      <c r="R364" s="196">
        <f>Q364*H364</f>
        <v>0</v>
      </c>
      <c r="S364" s="196">
        <v>0</v>
      </c>
      <c r="T364" s="197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8" t="s">
        <v>236</v>
      </c>
      <c r="AT364" s="198" t="s">
        <v>142</v>
      </c>
      <c r="AU364" s="198" t="s">
        <v>147</v>
      </c>
      <c r="AY364" s="19" t="s">
        <v>139</v>
      </c>
      <c r="BE364" s="199">
        <f>IF(N364="základní",J364,0)</f>
        <v>0</v>
      </c>
      <c r="BF364" s="199">
        <f>IF(N364="snížená",J364,0)</f>
        <v>0</v>
      </c>
      <c r="BG364" s="199">
        <f>IF(N364="zákl. přenesená",J364,0)</f>
        <v>0</v>
      </c>
      <c r="BH364" s="199">
        <f>IF(N364="sníž. přenesená",J364,0)</f>
        <v>0</v>
      </c>
      <c r="BI364" s="199">
        <f>IF(N364="nulová",J364,0)</f>
        <v>0</v>
      </c>
      <c r="BJ364" s="19" t="s">
        <v>147</v>
      </c>
      <c r="BK364" s="199">
        <f>ROUND(I364*H364,2)</f>
        <v>0</v>
      </c>
      <c r="BL364" s="19" t="s">
        <v>236</v>
      </c>
      <c r="BM364" s="198" t="s">
        <v>682</v>
      </c>
    </row>
    <row r="365" s="2" customFormat="1" ht="21.75" customHeight="1">
      <c r="A365" s="38"/>
      <c r="B365" s="185"/>
      <c r="C365" s="186" t="s">
        <v>683</v>
      </c>
      <c r="D365" s="186" t="s">
        <v>142</v>
      </c>
      <c r="E365" s="187" t="s">
        <v>684</v>
      </c>
      <c r="F365" s="188" t="s">
        <v>685</v>
      </c>
      <c r="G365" s="189" t="s">
        <v>158</v>
      </c>
      <c r="H365" s="190">
        <v>42.5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3.0000000000000001E-05</v>
      </c>
      <c r="R365" s="196">
        <f>Q365*H365</f>
        <v>0.0012750000000000001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236</v>
      </c>
      <c r="AT365" s="198" t="s">
        <v>142</v>
      </c>
      <c r="AU365" s="198" t="s">
        <v>147</v>
      </c>
      <c r="AY365" s="19" t="s">
        <v>139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147</v>
      </c>
      <c r="BK365" s="199">
        <f>ROUND(I365*H365,2)</f>
        <v>0</v>
      </c>
      <c r="BL365" s="19" t="s">
        <v>236</v>
      </c>
      <c r="BM365" s="198" t="s">
        <v>686</v>
      </c>
    </row>
    <row r="366" s="2" customFormat="1" ht="16.5" customHeight="1">
      <c r="A366" s="38"/>
      <c r="B366" s="185"/>
      <c r="C366" s="186" t="s">
        <v>687</v>
      </c>
      <c r="D366" s="186" t="s">
        <v>142</v>
      </c>
      <c r="E366" s="187" t="s">
        <v>688</v>
      </c>
      <c r="F366" s="188" t="s">
        <v>689</v>
      </c>
      <c r="G366" s="189" t="s">
        <v>158</v>
      </c>
      <c r="H366" s="190">
        <v>36.100000000000001</v>
      </c>
      <c r="I366" s="191"/>
      <c r="J366" s="192">
        <f>ROUND(I366*H366,2)</f>
        <v>0</v>
      </c>
      <c r="K366" s="193"/>
      <c r="L366" s="39"/>
      <c r="M366" s="194" t="s">
        <v>1</v>
      </c>
      <c r="N366" s="195" t="s">
        <v>46</v>
      </c>
      <c r="O366" s="77"/>
      <c r="P366" s="196">
        <f>O366*H366</f>
        <v>0</v>
      </c>
      <c r="Q366" s="196">
        <v>0.00029999999999999997</v>
      </c>
      <c r="R366" s="196">
        <f>Q366*H366</f>
        <v>0.010829999999999999</v>
      </c>
      <c r="S366" s="196">
        <v>0</v>
      </c>
      <c r="T366" s="197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8" t="s">
        <v>236</v>
      </c>
      <c r="AT366" s="198" t="s">
        <v>142</v>
      </c>
      <c r="AU366" s="198" t="s">
        <v>147</v>
      </c>
      <c r="AY366" s="19" t="s">
        <v>139</v>
      </c>
      <c r="BE366" s="199">
        <f>IF(N366="základní",J366,0)</f>
        <v>0</v>
      </c>
      <c r="BF366" s="199">
        <f>IF(N366="snížená",J366,0)</f>
        <v>0</v>
      </c>
      <c r="BG366" s="199">
        <f>IF(N366="zákl. přenesená",J366,0)</f>
        <v>0</v>
      </c>
      <c r="BH366" s="199">
        <f>IF(N366="sníž. přenesená",J366,0)</f>
        <v>0</v>
      </c>
      <c r="BI366" s="199">
        <f>IF(N366="nulová",J366,0)</f>
        <v>0</v>
      </c>
      <c r="BJ366" s="19" t="s">
        <v>147</v>
      </c>
      <c r="BK366" s="199">
        <f>ROUND(I366*H366,2)</f>
        <v>0</v>
      </c>
      <c r="BL366" s="19" t="s">
        <v>236</v>
      </c>
      <c r="BM366" s="198" t="s">
        <v>690</v>
      </c>
    </row>
    <row r="367" s="2" customFormat="1" ht="33" customHeight="1">
      <c r="A367" s="38"/>
      <c r="B367" s="185"/>
      <c r="C367" s="233" t="s">
        <v>691</v>
      </c>
      <c r="D367" s="233" t="s">
        <v>374</v>
      </c>
      <c r="E367" s="234" t="s">
        <v>692</v>
      </c>
      <c r="F367" s="235" t="s">
        <v>693</v>
      </c>
      <c r="G367" s="236" t="s">
        <v>158</v>
      </c>
      <c r="H367" s="237">
        <v>39.710000000000001</v>
      </c>
      <c r="I367" s="238"/>
      <c r="J367" s="239">
        <f>ROUND(I367*H367,2)</f>
        <v>0</v>
      </c>
      <c r="K367" s="240"/>
      <c r="L367" s="241"/>
      <c r="M367" s="242" t="s">
        <v>1</v>
      </c>
      <c r="N367" s="243" t="s">
        <v>46</v>
      </c>
      <c r="O367" s="77"/>
      <c r="P367" s="196">
        <f>O367*H367</f>
        <v>0</v>
      </c>
      <c r="Q367" s="196">
        <v>0.0028700000000000002</v>
      </c>
      <c r="R367" s="196">
        <f>Q367*H367</f>
        <v>0.11396770000000001</v>
      </c>
      <c r="S367" s="196">
        <v>0</v>
      </c>
      <c r="T367" s="197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8" t="s">
        <v>325</v>
      </c>
      <c r="AT367" s="198" t="s">
        <v>374</v>
      </c>
      <c r="AU367" s="198" t="s">
        <v>147</v>
      </c>
      <c r="AY367" s="19" t="s">
        <v>139</v>
      </c>
      <c r="BE367" s="199">
        <f>IF(N367="základní",J367,0)</f>
        <v>0</v>
      </c>
      <c r="BF367" s="199">
        <f>IF(N367="snížená",J367,0)</f>
        <v>0</v>
      </c>
      <c r="BG367" s="199">
        <f>IF(N367="zákl. přenesená",J367,0)</f>
        <v>0</v>
      </c>
      <c r="BH367" s="199">
        <f>IF(N367="sníž. přenesená",J367,0)</f>
        <v>0</v>
      </c>
      <c r="BI367" s="199">
        <f>IF(N367="nulová",J367,0)</f>
        <v>0</v>
      </c>
      <c r="BJ367" s="19" t="s">
        <v>147</v>
      </c>
      <c r="BK367" s="199">
        <f>ROUND(I367*H367,2)</f>
        <v>0</v>
      </c>
      <c r="BL367" s="19" t="s">
        <v>236</v>
      </c>
      <c r="BM367" s="198" t="s">
        <v>694</v>
      </c>
    </row>
    <row r="368" s="14" customFormat="1">
      <c r="A368" s="14"/>
      <c r="B368" s="208"/>
      <c r="C368" s="14"/>
      <c r="D368" s="201" t="s">
        <v>153</v>
      </c>
      <c r="E368" s="14"/>
      <c r="F368" s="210" t="s">
        <v>695</v>
      </c>
      <c r="G368" s="14"/>
      <c r="H368" s="211">
        <v>39.710000000000001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153</v>
      </c>
      <c r="AU368" s="209" t="s">
        <v>147</v>
      </c>
      <c r="AV368" s="14" t="s">
        <v>147</v>
      </c>
      <c r="AW368" s="14" t="s">
        <v>3</v>
      </c>
      <c r="AX368" s="14" t="s">
        <v>88</v>
      </c>
      <c r="AY368" s="209" t="s">
        <v>139</v>
      </c>
    </row>
    <row r="369" s="2" customFormat="1" ht="16.5" customHeight="1">
      <c r="A369" s="38"/>
      <c r="B369" s="185"/>
      <c r="C369" s="186" t="s">
        <v>696</v>
      </c>
      <c r="D369" s="186" t="s">
        <v>142</v>
      </c>
      <c r="E369" s="187" t="s">
        <v>697</v>
      </c>
      <c r="F369" s="188" t="s">
        <v>698</v>
      </c>
      <c r="G369" s="189" t="s">
        <v>151</v>
      </c>
      <c r="H369" s="190">
        <v>56.700000000000003</v>
      </c>
      <c r="I369" s="191"/>
      <c r="J369" s="192">
        <f>ROUND(I369*H369,2)</f>
        <v>0</v>
      </c>
      <c r="K369" s="193"/>
      <c r="L369" s="39"/>
      <c r="M369" s="194" t="s">
        <v>1</v>
      </c>
      <c r="N369" s="195" t="s">
        <v>46</v>
      </c>
      <c r="O369" s="77"/>
      <c r="P369" s="196">
        <f>O369*H369</f>
        <v>0</v>
      </c>
      <c r="Q369" s="196">
        <v>2.0000000000000002E-05</v>
      </c>
      <c r="R369" s="196">
        <f>Q369*H369</f>
        <v>0.0011340000000000002</v>
      </c>
      <c r="S369" s="196">
        <v>0</v>
      </c>
      <c r="T369" s="197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8" t="s">
        <v>236</v>
      </c>
      <c r="AT369" s="198" t="s">
        <v>142</v>
      </c>
      <c r="AU369" s="198" t="s">
        <v>147</v>
      </c>
      <c r="AY369" s="19" t="s">
        <v>139</v>
      </c>
      <c r="BE369" s="199">
        <f>IF(N369="základní",J369,0)</f>
        <v>0</v>
      </c>
      <c r="BF369" s="199">
        <f>IF(N369="snížená",J369,0)</f>
        <v>0</v>
      </c>
      <c r="BG369" s="199">
        <f>IF(N369="zákl. přenesená",J369,0)</f>
        <v>0</v>
      </c>
      <c r="BH369" s="199">
        <f>IF(N369="sníž. přenesená",J369,0)</f>
        <v>0</v>
      </c>
      <c r="BI369" s="199">
        <f>IF(N369="nulová",J369,0)</f>
        <v>0</v>
      </c>
      <c r="BJ369" s="19" t="s">
        <v>147</v>
      </c>
      <c r="BK369" s="199">
        <f>ROUND(I369*H369,2)</f>
        <v>0</v>
      </c>
      <c r="BL369" s="19" t="s">
        <v>236</v>
      </c>
      <c r="BM369" s="198" t="s">
        <v>699</v>
      </c>
    </row>
    <row r="370" s="2" customFormat="1" ht="16.5" customHeight="1">
      <c r="A370" s="38"/>
      <c r="B370" s="185"/>
      <c r="C370" s="233" t="s">
        <v>700</v>
      </c>
      <c r="D370" s="233" t="s">
        <v>374</v>
      </c>
      <c r="E370" s="234" t="s">
        <v>701</v>
      </c>
      <c r="F370" s="235" t="s">
        <v>702</v>
      </c>
      <c r="G370" s="236" t="s">
        <v>145</v>
      </c>
      <c r="H370" s="237">
        <v>65.423000000000002</v>
      </c>
      <c r="I370" s="238"/>
      <c r="J370" s="239">
        <f>ROUND(I370*H370,2)</f>
        <v>0</v>
      </c>
      <c r="K370" s="240"/>
      <c r="L370" s="241"/>
      <c r="M370" s="242" t="s">
        <v>1</v>
      </c>
      <c r="N370" s="243" t="s">
        <v>46</v>
      </c>
      <c r="O370" s="77"/>
      <c r="P370" s="196">
        <f>O370*H370</f>
        <v>0</v>
      </c>
      <c r="Q370" s="196">
        <v>0.00014999999999999999</v>
      </c>
      <c r="R370" s="196">
        <f>Q370*H370</f>
        <v>0.0098134499999999996</v>
      </c>
      <c r="S370" s="196">
        <v>0</v>
      </c>
      <c r="T370" s="197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8" t="s">
        <v>325</v>
      </c>
      <c r="AT370" s="198" t="s">
        <v>374</v>
      </c>
      <c r="AU370" s="198" t="s">
        <v>147</v>
      </c>
      <c r="AY370" s="19" t="s">
        <v>139</v>
      </c>
      <c r="BE370" s="199">
        <f>IF(N370="základní",J370,0)</f>
        <v>0</v>
      </c>
      <c r="BF370" s="199">
        <f>IF(N370="snížená",J370,0)</f>
        <v>0</v>
      </c>
      <c r="BG370" s="199">
        <f>IF(N370="zákl. přenesená",J370,0)</f>
        <v>0</v>
      </c>
      <c r="BH370" s="199">
        <f>IF(N370="sníž. přenesená",J370,0)</f>
        <v>0</v>
      </c>
      <c r="BI370" s="199">
        <f>IF(N370="nulová",J370,0)</f>
        <v>0</v>
      </c>
      <c r="BJ370" s="19" t="s">
        <v>147</v>
      </c>
      <c r="BK370" s="199">
        <f>ROUND(I370*H370,2)</f>
        <v>0</v>
      </c>
      <c r="BL370" s="19" t="s">
        <v>236</v>
      </c>
      <c r="BM370" s="198" t="s">
        <v>703</v>
      </c>
    </row>
    <row r="371" s="14" customFormat="1">
      <c r="A371" s="14"/>
      <c r="B371" s="208"/>
      <c r="C371" s="14"/>
      <c r="D371" s="201" t="s">
        <v>153</v>
      </c>
      <c r="E371" s="14"/>
      <c r="F371" s="210" t="s">
        <v>704</v>
      </c>
      <c r="G371" s="14"/>
      <c r="H371" s="211">
        <v>65.423000000000002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153</v>
      </c>
      <c r="AU371" s="209" t="s">
        <v>147</v>
      </c>
      <c r="AV371" s="14" t="s">
        <v>147</v>
      </c>
      <c r="AW371" s="14" t="s">
        <v>3</v>
      </c>
      <c r="AX371" s="14" t="s">
        <v>88</v>
      </c>
      <c r="AY371" s="209" t="s">
        <v>139</v>
      </c>
    </row>
    <row r="372" s="2" customFormat="1" ht="16.5" customHeight="1">
      <c r="A372" s="38"/>
      <c r="B372" s="185"/>
      <c r="C372" s="186" t="s">
        <v>705</v>
      </c>
      <c r="D372" s="186" t="s">
        <v>142</v>
      </c>
      <c r="E372" s="187" t="s">
        <v>706</v>
      </c>
      <c r="F372" s="188" t="s">
        <v>707</v>
      </c>
      <c r="G372" s="189" t="s">
        <v>151</v>
      </c>
      <c r="H372" s="190">
        <v>4</v>
      </c>
      <c r="I372" s="191"/>
      <c r="J372" s="192">
        <f>ROUND(I372*H372,2)</f>
        <v>0</v>
      </c>
      <c r="K372" s="193"/>
      <c r="L372" s="39"/>
      <c r="M372" s="194" t="s">
        <v>1</v>
      </c>
      <c r="N372" s="195" t="s">
        <v>46</v>
      </c>
      <c r="O372" s="77"/>
      <c r="P372" s="196">
        <f>O372*H372</f>
        <v>0</v>
      </c>
      <c r="Q372" s="196">
        <v>0</v>
      </c>
      <c r="R372" s="196">
        <f>Q372*H372</f>
        <v>0</v>
      </c>
      <c r="S372" s="196">
        <v>0</v>
      </c>
      <c r="T372" s="197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8" t="s">
        <v>236</v>
      </c>
      <c r="AT372" s="198" t="s">
        <v>142</v>
      </c>
      <c r="AU372" s="198" t="s">
        <v>147</v>
      </c>
      <c r="AY372" s="19" t="s">
        <v>139</v>
      </c>
      <c r="BE372" s="199">
        <f>IF(N372="základní",J372,0)</f>
        <v>0</v>
      </c>
      <c r="BF372" s="199">
        <f>IF(N372="snížená",J372,0)</f>
        <v>0</v>
      </c>
      <c r="BG372" s="199">
        <f>IF(N372="zákl. přenesená",J372,0)</f>
        <v>0</v>
      </c>
      <c r="BH372" s="199">
        <f>IF(N372="sníž. přenesená",J372,0)</f>
        <v>0</v>
      </c>
      <c r="BI372" s="199">
        <f>IF(N372="nulová",J372,0)</f>
        <v>0</v>
      </c>
      <c r="BJ372" s="19" t="s">
        <v>147</v>
      </c>
      <c r="BK372" s="199">
        <f>ROUND(I372*H372,2)</f>
        <v>0</v>
      </c>
      <c r="BL372" s="19" t="s">
        <v>236</v>
      </c>
      <c r="BM372" s="198" t="s">
        <v>708</v>
      </c>
    </row>
    <row r="373" s="2" customFormat="1" ht="16.5" customHeight="1">
      <c r="A373" s="38"/>
      <c r="B373" s="185"/>
      <c r="C373" s="233" t="s">
        <v>709</v>
      </c>
      <c r="D373" s="233" t="s">
        <v>374</v>
      </c>
      <c r="E373" s="234" t="s">
        <v>710</v>
      </c>
      <c r="F373" s="235" t="s">
        <v>711</v>
      </c>
      <c r="G373" s="236" t="s">
        <v>151</v>
      </c>
      <c r="H373" s="237">
        <v>4</v>
      </c>
      <c r="I373" s="238"/>
      <c r="J373" s="239">
        <f>ROUND(I373*H373,2)</f>
        <v>0</v>
      </c>
      <c r="K373" s="240"/>
      <c r="L373" s="241"/>
      <c r="M373" s="242" t="s">
        <v>1</v>
      </c>
      <c r="N373" s="243" t="s">
        <v>46</v>
      </c>
      <c r="O373" s="77"/>
      <c r="P373" s="196">
        <f>O373*H373</f>
        <v>0</v>
      </c>
      <c r="Q373" s="196">
        <v>0</v>
      </c>
      <c r="R373" s="196">
        <f>Q373*H373</f>
        <v>0</v>
      </c>
      <c r="S373" s="196">
        <v>0</v>
      </c>
      <c r="T373" s="197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8" t="s">
        <v>325</v>
      </c>
      <c r="AT373" s="198" t="s">
        <v>374</v>
      </c>
      <c r="AU373" s="198" t="s">
        <v>147</v>
      </c>
      <c r="AY373" s="19" t="s">
        <v>139</v>
      </c>
      <c r="BE373" s="199">
        <f>IF(N373="základní",J373,0)</f>
        <v>0</v>
      </c>
      <c r="BF373" s="199">
        <f>IF(N373="snížená",J373,0)</f>
        <v>0</v>
      </c>
      <c r="BG373" s="199">
        <f>IF(N373="zákl. přenesená",J373,0)</f>
        <v>0</v>
      </c>
      <c r="BH373" s="199">
        <f>IF(N373="sníž. přenesená",J373,0)</f>
        <v>0</v>
      </c>
      <c r="BI373" s="199">
        <f>IF(N373="nulová",J373,0)</f>
        <v>0</v>
      </c>
      <c r="BJ373" s="19" t="s">
        <v>147</v>
      </c>
      <c r="BK373" s="199">
        <f>ROUND(I373*H373,2)</f>
        <v>0</v>
      </c>
      <c r="BL373" s="19" t="s">
        <v>236</v>
      </c>
      <c r="BM373" s="198" t="s">
        <v>712</v>
      </c>
    </row>
    <row r="374" s="2" customFormat="1" ht="21.75" customHeight="1">
      <c r="A374" s="38"/>
      <c r="B374" s="185"/>
      <c r="C374" s="186" t="s">
        <v>713</v>
      </c>
      <c r="D374" s="186" t="s">
        <v>142</v>
      </c>
      <c r="E374" s="187" t="s">
        <v>714</v>
      </c>
      <c r="F374" s="188" t="s">
        <v>715</v>
      </c>
      <c r="G374" s="189" t="s">
        <v>365</v>
      </c>
      <c r="H374" s="232"/>
      <c r="I374" s="191"/>
      <c r="J374" s="192">
        <f>ROUND(I374*H374,2)</f>
        <v>0</v>
      </c>
      <c r="K374" s="193"/>
      <c r="L374" s="39"/>
      <c r="M374" s="194" t="s">
        <v>1</v>
      </c>
      <c r="N374" s="195" t="s">
        <v>46</v>
      </c>
      <c r="O374" s="77"/>
      <c r="P374" s="196">
        <f>O374*H374</f>
        <v>0</v>
      </c>
      <c r="Q374" s="196">
        <v>0</v>
      </c>
      <c r="R374" s="196">
        <f>Q374*H374</f>
        <v>0</v>
      </c>
      <c r="S374" s="196">
        <v>0</v>
      </c>
      <c r="T374" s="197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8" t="s">
        <v>236</v>
      </c>
      <c r="AT374" s="198" t="s">
        <v>142</v>
      </c>
      <c r="AU374" s="198" t="s">
        <v>147</v>
      </c>
      <c r="AY374" s="19" t="s">
        <v>139</v>
      </c>
      <c r="BE374" s="199">
        <f>IF(N374="základní",J374,0)</f>
        <v>0</v>
      </c>
      <c r="BF374" s="199">
        <f>IF(N374="snížená",J374,0)</f>
        <v>0</v>
      </c>
      <c r="BG374" s="199">
        <f>IF(N374="zákl. přenesená",J374,0)</f>
        <v>0</v>
      </c>
      <c r="BH374" s="199">
        <f>IF(N374="sníž. přenesená",J374,0)</f>
        <v>0</v>
      </c>
      <c r="BI374" s="199">
        <f>IF(N374="nulová",J374,0)</f>
        <v>0</v>
      </c>
      <c r="BJ374" s="19" t="s">
        <v>147</v>
      </c>
      <c r="BK374" s="199">
        <f>ROUND(I374*H374,2)</f>
        <v>0</v>
      </c>
      <c r="BL374" s="19" t="s">
        <v>236</v>
      </c>
      <c r="BM374" s="198" t="s">
        <v>716</v>
      </c>
    </row>
    <row r="375" s="12" customFormat="1" ht="22.8" customHeight="1">
      <c r="A375" s="12"/>
      <c r="B375" s="172"/>
      <c r="C375" s="12"/>
      <c r="D375" s="173" t="s">
        <v>79</v>
      </c>
      <c r="E375" s="183" t="s">
        <v>717</v>
      </c>
      <c r="F375" s="183" t="s">
        <v>718</v>
      </c>
      <c r="G375" s="12"/>
      <c r="H375" s="12"/>
      <c r="I375" s="175"/>
      <c r="J375" s="184">
        <f>BK375</f>
        <v>0</v>
      </c>
      <c r="K375" s="12"/>
      <c r="L375" s="172"/>
      <c r="M375" s="177"/>
      <c r="N375" s="178"/>
      <c r="O375" s="178"/>
      <c r="P375" s="179">
        <f>SUM(P376:P385)</f>
        <v>0</v>
      </c>
      <c r="Q375" s="178"/>
      <c r="R375" s="179">
        <f>SUM(R376:R385)</f>
        <v>0.31694299999999997</v>
      </c>
      <c r="S375" s="178"/>
      <c r="T375" s="180">
        <f>SUM(T376:T385)</f>
        <v>0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173" t="s">
        <v>147</v>
      </c>
      <c r="AT375" s="181" t="s">
        <v>79</v>
      </c>
      <c r="AU375" s="181" t="s">
        <v>88</v>
      </c>
      <c r="AY375" s="173" t="s">
        <v>139</v>
      </c>
      <c r="BK375" s="182">
        <f>SUM(BK376:BK385)</f>
        <v>0</v>
      </c>
    </row>
    <row r="376" s="2" customFormat="1" ht="21.75" customHeight="1">
      <c r="A376" s="38"/>
      <c r="B376" s="185"/>
      <c r="C376" s="186" t="s">
        <v>719</v>
      </c>
      <c r="D376" s="186" t="s">
        <v>142</v>
      </c>
      <c r="E376" s="187" t="s">
        <v>720</v>
      </c>
      <c r="F376" s="188" t="s">
        <v>721</v>
      </c>
      <c r="G376" s="189" t="s">
        <v>158</v>
      </c>
      <c r="H376" s="190">
        <v>23.960000000000001</v>
      </c>
      <c r="I376" s="191"/>
      <c r="J376" s="192">
        <f>ROUND(I376*H376,2)</f>
        <v>0</v>
      </c>
      <c r="K376" s="193"/>
      <c r="L376" s="39"/>
      <c r="M376" s="194" t="s">
        <v>1</v>
      </c>
      <c r="N376" s="195" t="s">
        <v>46</v>
      </c>
      <c r="O376" s="77"/>
      <c r="P376" s="196">
        <f>O376*H376</f>
        <v>0</v>
      </c>
      <c r="Q376" s="196">
        <v>0.0030000000000000001</v>
      </c>
      <c r="R376" s="196">
        <f>Q376*H376</f>
        <v>0.071879999999999999</v>
      </c>
      <c r="S376" s="196">
        <v>0</v>
      </c>
      <c r="T376" s="197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8" t="s">
        <v>236</v>
      </c>
      <c r="AT376" s="198" t="s">
        <v>142</v>
      </c>
      <c r="AU376" s="198" t="s">
        <v>147</v>
      </c>
      <c r="AY376" s="19" t="s">
        <v>139</v>
      </c>
      <c r="BE376" s="199">
        <f>IF(N376="základní",J376,0)</f>
        <v>0</v>
      </c>
      <c r="BF376" s="199">
        <f>IF(N376="snížená",J376,0)</f>
        <v>0</v>
      </c>
      <c r="BG376" s="199">
        <f>IF(N376="zákl. přenesená",J376,0)</f>
        <v>0</v>
      </c>
      <c r="BH376" s="199">
        <f>IF(N376="sníž. přenesená",J376,0)</f>
        <v>0</v>
      </c>
      <c r="BI376" s="199">
        <f>IF(N376="nulová",J376,0)</f>
        <v>0</v>
      </c>
      <c r="BJ376" s="19" t="s">
        <v>147</v>
      </c>
      <c r="BK376" s="199">
        <f>ROUND(I376*H376,2)</f>
        <v>0</v>
      </c>
      <c r="BL376" s="19" t="s">
        <v>236</v>
      </c>
      <c r="BM376" s="198" t="s">
        <v>722</v>
      </c>
    </row>
    <row r="377" s="14" customFormat="1">
      <c r="A377" s="14"/>
      <c r="B377" s="208"/>
      <c r="C377" s="14"/>
      <c r="D377" s="201" t="s">
        <v>153</v>
      </c>
      <c r="E377" s="209" t="s">
        <v>1</v>
      </c>
      <c r="F377" s="210" t="s">
        <v>723</v>
      </c>
      <c r="G377" s="14"/>
      <c r="H377" s="211">
        <v>27.239999999999998</v>
      </c>
      <c r="I377" s="212"/>
      <c r="J377" s="14"/>
      <c r="K377" s="14"/>
      <c r="L377" s="208"/>
      <c r="M377" s="213"/>
      <c r="N377" s="214"/>
      <c r="O377" s="214"/>
      <c r="P377" s="214"/>
      <c r="Q377" s="214"/>
      <c r="R377" s="214"/>
      <c r="S377" s="214"/>
      <c r="T377" s="21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9" t="s">
        <v>153</v>
      </c>
      <c r="AU377" s="209" t="s">
        <v>147</v>
      </c>
      <c r="AV377" s="14" t="s">
        <v>147</v>
      </c>
      <c r="AW377" s="14" t="s">
        <v>36</v>
      </c>
      <c r="AX377" s="14" t="s">
        <v>80</v>
      </c>
      <c r="AY377" s="209" t="s">
        <v>139</v>
      </c>
    </row>
    <row r="378" s="14" customFormat="1">
      <c r="A378" s="14"/>
      <c r="B378" s="208"/>
      <c r="C378" s="14"/>
      <c r="D378" s="201" t="s">
        <v>153</v>
      </c>
      <c r="E378" s="209" t="s">
        <v>1</v>
      </c>
      <c r="F378" s="210" t="s">
        <v>162</v>
      </c>
      <c r="G378" s="14"/>
      <c r="H378" s="211">
        <v>-3.2799999999999998</v>
      </c>
      <c r="I378" s="212"/>
      <c r="J378" s="14"/>
      <c r="K378" s="14"/>
      <c r="L378" s="208"/>
      <c r="M378" s="213"/>
      <c r="N378" s="214"/>
      <c r="O378" s="214"/>
      <c r="P378" s="214"/>
      <c r="Q378" s="214"/>
      <c r="R378" s="214"/>
      <c r="S378" s="214"/>
      <c r="T378" s="21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153</v>
      </c>
      <c r="AU378" s="209" t="s">
        <v>147</v>
      </c>
      <c r="AV378" s="14" t="s">
        <v>147</v>
      </c>
      <c r="AW378" s="14" t="s">
        <v>36</v>
      </c>
      <c r="AX378" s="14" t="s">
        <v>80</v>
      </c>
      <c r="AY378" s="209" t="s">
        <v>139</v>
      </c>
    </row>
    <row r="379" s="15" customFormat="1">
      <c r="A379" s="15"/>
      <c r="B379" s="216"/>
      <c r="C379" s="15"/>
      <c r="D379" s="201" t="s">
        <v>153</v>
      </c>
      <c r="E379" s="217" t="s">
        <v>1</v>
      </c>
      <c r="F379" s="218" t="s">
        <v>165</v>
      </c>
      <c r="G379" s="15"/>
      <c r="H379" s="219">
        <v>23.959999999999997</v>
      </c>
      <c r="I379" s="220"/>
      <c r="J379" s="15"/>
      <c r="K379" s="15"/>
      <c r="L379" s="216"/>
      <c r="M379" s="221"/>
      <c r="N379" s="222"/>
      <c r="O379" s="222"/>
      <c r="P379" s="222"/>
      <c r="Q379" s="222"/>
      <c r="R379" s="222"/>
      <c r="S379" s="222"/>
      <c r="T379" s="223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7" t="s">
        <v>153</v>
      </c>
      <c r="AU379" s="217" t="s">
        <v>147</v>
      </c>
      <c r="AV379" s="15" t="s">
        <v>146</v>
      </c>
      <c r="AW379" s="15" t="s">
        <v>36</v>
      </c>
      <c r="AX379" s="15" t="s">
        <v>88</v>
      </c>
      <c r="AY379" s="217" t="s">
        <v>139</v>
      </c>
    </row>
    <row r="380" s="2" customFormat="1" ht="21.75" customHeight="1">
      <c r="A380" s="38"/>
      <c r="B380" s="185"/>
      <c r="C380" s="233" t="s">
        <v>724</v>
      </c>
      <c r="D380" s="233" t="s">
        <v>374</v>
      </c>
      <c r="E380" s="234" t="s">
        <v>725</v>
      </c>
      <c r="F380" s="235" t="s">
        <v>726</v>
      </c>
      <c r="G380" s="236" t="s">
        <v>158</v>
      </c>
      <c r="H380" s="237">
        <v>20</v>
      </c>
      <c r="I380" s="238"/>
      <c r="J380" s="239">
        <f>ROUND(I380*H380,2)</f>
        <v>0</v>
      </c>
      <c r="K380" s="240"/>
      <c r="L380" s="241"/>
      <c r="M380" s="242" t="s">
        <v>1</v>
      </c>
      <c r="N380" s="243" t="s">
        <v>46</v>
      </c>
      <c r="O380" s="77"/>
      <c r="P380" s="196">
        <f>O380*H380</f>
        <v>0</v>
      </c>
      <c r="Q380" s="196">
        <v>0.0118</v>
      </c>
      <c r="R380" s="196">
        <f>Q380*H380</f>
        <v>0.23599999999999999</v>
      </c>
      <c r="S380" s="196">
        <v>0</v>
      </c>
      <c r="T380" s="197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8" t="s">
        <v>325</v>
      </c>
      <c r="AT380" s="198" t="s">
        <v>374</v>
      </c>
      <c r="AU380" s="198" t="s">
        <v>147</v>
      </c>
      <c r="AY380" s="19" t="s">
        <v>139</v>
      </c>
      <c r="BE380" s="199">
        <f>IF(N380="základní",J380,0)</f>
        <v>0</v>
      </c>
      <c r="BF380" s="199">
        <f>IF(N380="snížená",J380,0)</f>
        <v>0</v>
      </c>
      <c r="BG380" s="199">
        <f>IF(N380="zákl. přenesená",J380,0)</f>
        <v>0</v>
      </c>
      <c r="BH380" s="199">
        <f>IF(N380="sníž. přenesená",J380,0)</f>
        <v>0</v>
      </c>
      <c r="BI380" s="199">
        <f>IF(N380="nulová",J380,0)</f>
        <v>0</v>
      </c>
      <c r="BJ380" s="19" t="s">
        <v>147</v>
      </c>
      <c r="BK380" s="199">
        <f>ROUND(I380*H380,2)</f>
        <v>0</v>
      </c>
      <c r="BL380" s="19" t="s">
        <v>236</v>
      </c>
      <c r="BM380" s="198" t="s">
        <v>727</v>
      </c>
    </row>
    <row r="381" s="14" customFormat="1">
      <c r="A381" s="14"/>
      <c r="B381" s="208"/>
      <c r="C381" s="14"/>
      <c r="D381" s="201" t="s">
        <v>153</v>
      </c>
      <c r="E381" s="14"/>
      <c r="F381" s="210" t="s">
        <v>728</v>
      </c>
      <c r="G381" s="14"/>
      <c r="H381" s="211">
        <v>20</v>
      </c>
      <c r="I381" s="212"/>
      <c r="J381" s="14"/>
      <c r="K381" s="14"/>
      <c r="L381" s="208"/>
      <c r="M381" s="213"/>
      <c r="N381" s="214"/>
      <c r="O381" s="214"/>
      <c r="P381" s="214"/>
      <c r="Q381" s="214"/>
      <c r="R381" s="214"/>
      <c r="S381" s="214"/>
      <c r="T381" s="21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9" t="s">
        <v>153</v>
      </c>
      <c r="AU381" s="209" t="s">
        <v>147</v>
      </c>
      <c r="AV381" s="14" t="s">
        <v>147</v>
      </c>
      <c r="AW381" s="14" t="s">
        <v>3</v>
      </c>
      <c r="AX381" s="14" t="s">
        <v>88</v>
      </c>
      <c r="AY381" s="209" t="s">
        <v>139</v>
      </c>
    </row>
    <row r="382" s="2" customFormat="1" ht="16.5" customHeight="1">
      <c r="A382" s="38"/>
      <c r="B382" s="185"/>
      <c r="C382" s="186" t="s">
        <v>729</v>
      </c>
      <c r="D382" s="186" t="s">
        <v>142</v>
      </c>
      <c r="E382" s="187" t="s">
        <v>730</v>
      </c>
      <c r="F382" s="188" t="s">
        <v>731</v>
      </c>
      <c r="G382" s="189" t="s">
        <v>151</v>
      </c>
      <c r="H382" s="190">
        <v>4.5</v>
      </c>
      <c r="I382" s="191"/>
      <c r="J382" s="192">
        <f>ROUND(I382*H382,2)</f>
        <v>0</v>
      </c>
      <c r="K382" s="193"/>
      <c r="L382" s="39"/>
      <c r="M382" s="194" t="s">
        <v>1</v>
      </c>
      <c r="N382" s="195" t="s">
        <v>46</v>
      </c>
      <c r="O382" s="77"/>
      <c r="P382" s="196">
        <f>O382*H382</f>
        <v>0</v>
      </c>
      <c r="Q382" s="196">
        <v>0.00031</v>
      </c>
      <c r="R382" s="196">
        <f>Q382*H382</f>
        <v>0.001395</v>
      </c>
      <c r="S382" s="196">
        <v>0</v>
      </c>
      <c r="T382" s="197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8" t="s">
        <v>236</v>
      </c>
      <c r="AT382" s="198" t="s">
        <v>142</v>
      </c>
      <c r="AU382" s="198" t="s">
        <v>147</v>
      </c>
      <c r="AY382" s="19" t="s">
        <v>139</v>
      </c>
      <c r="BE382" s="199">
        <f>IF(N382="základní",J382,0)</f>
        <v>0</v>
      </c>
      <c r="BF382" s="199">
        <f>IF(N382="snížená",J382,0)</f>
        <v>0</v>
      </c>
      <c r="BG382" s="199">
        <f>IF(N382="zákl. přenesená",J382,0)</f>
        <v>0</v>
      </c>
      <c r="BH382" s="199">
        <f>IF(N382="sníž. přenesená",J382,0)</f>
        <v>0</v>
      </c>
      <c r="BI382" s="199">
        <f>IF(N382="nulová",J382,0)</f>
        <v>0</v>
      </c>
      <c r="BJ382" s="19" t="s">
        <v>147</v>
      </c>
      <c r="BK382" s="199">
        <f>ROUND(I382*H382,2)</f>
        <v>0</v>
      </c>
      <c r="BL382" s="19" t="s">
        <v>236</v>
      </c>
      <c r="BM382" s="198" t="s">
        <v>732</v>
      </c>
    </row>
    <row r="383" s="2" customFormat="1" ht="16.5" customHeight="1">
      <c r="A383" s="38"/>
      <c r="B383" s="185"/>
      <c r="C383" s="186" t="s">
        <v>733</v>
      </c>
      <c r="D383" s="186" t="s">
        <v>142</v>
      </c>
      <c r="E383" s="187" t="s">
        <v>734</v>
      </c>
      <c r="F383" s="188" t="s">
        <v>735</v>
      </c>
      <c r="G383" s="189" t="s">
        <v>158</v>
      </c>
      <c r="H383" s="190">
        <v>23.960000000000001</v>
      </c>
      <c r="I383" s="191"/>
      <c r="J383" s="192">
        <f>ROUND(I383*H383,2)</f>
        <v>0</v>
      </c>
      <c r="K383" s="193"/>
      <c r="L383" s="39"/>
      <c r="M383" s="194" t="s">
        <v>1</v>
      </c>
      <c r="N383" s="195" t="s">
        <v>46</v>
      </c>
      <c r="O383" s="77"/>
      <c r="P383" s="196">
        <f>O383*H383</f>
        <v>0</v>
      </c>
      <c r="Q383" s="196">
        <v>0.00029999999999999997</v>
      </c>
      <c r="R383" s="196">
        <f>Q383*H383</f>
        <v>0.0071879999999999999</v>
      </c>
      <c r="S383" s="196">
        <v>0</v>
      </c>
      <c r="T383" s="197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8" t="s">
        <v>236</v>
      </c>
      <c r="AT383" s="198" t="s">
        <v>142</v>
      </c>
      <c r="AU383" s="198" t="s">
        <v>147</v>
      </c>
      <c r="AY383" s="19" t="s">
        <v>139</v>
      </c>
      <c r="BE383" s="199">
        <f>IF(N383="základní",J383,0)</f>
        <v>0</v>
      </c>
      <c r="BF383" s="199">
        <f>IF(N383="snížená",J383,0)</f>
        <v>0</v>
      </c>
      <c r="BG383" s="199">
        <f>IF(N383="zákl. přenesená",J383,0)</f>
        <v>0</v>
      </c>
      <c r="BH383" s="199">
        <f>IF(N383="sníž. přenesená",J383,0)</f>
        <v>0</v>
      </c>
      <c r="BI383" s="199">
        <f>IF(N383="nulová",J383,0)</f>
        <v>0</v>
      </c>
      <c r="BJ383" s="19" t="s">
        <v>147</v>
      </c>
      <c r="BK383" s="199">
        <f>ROUND(I383*H383,2)</f>
        <v>0</v>
      </c>
      <c r="BL383" s="19" t="s">
        <v>236</v>
      </c>
      <c r="BM383" s="198" t="s">
        <v>736</v>
      </c>
    </row>
    <row r="384" s="2" customFormat="1" ht="16.5" customHeight="1">
      <c r="A384" s="38"/>
      <c r="B384" s="185"/>
      <c r="C384" s="186" t="s">
        <v>737</v>
      </c>
      <c r="D384" s="186" t="s">
        <v>142</v>
      </c>
      <c r="E384" s="187" t="s">
        <v>738</v>
      </c>
      <c r="F384" s="188" t="s">
        <v>739</v>
      </c>
      <c r="G384" s="189" t="s">
        <v>151</v>
      </c>
      <c r="H384" s="190">
        <v>16</v>
      </c>
      <c r="I384" s="191"/>
      <c r="J384" s="192">
        <f>ROUND(I384*H384,2)</f>
        <v>0</v>
      </c>
      <c r="K384" s="193"/>
      <c r="L384" s="39"/>
      <c r="M384" s="194" t="s">
        <v>1</v>
      </c>
      <c r="N384" s="195" t="s">
        <v>46</v>
      </c>
      <c r="O384" s="77"/>
      <c r="P384" s="196">
        <f>O384*H384</f>
        <v>0</v>
      </c>
      <c r="Q384" s="196">
        <v>3.0000000000000001E-05</v>
      </c>
      <c r="R384" s="196">
        <f>Q384*H384</f>
        <v>0.00048000000000000001</v>
      </c>
      <c r="S384" s="196">
        <v>0</v>
      </c>
      <c r="T384" s="197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8" t="s">
        <v>236</v>
      </c>
      <c r="AT384" s="198" t="s">
        <v>142</v>
      </c>
      <c r="AU384" s="198" t="s">
        <v>147</v>
      </c>
      <c r="AY384" s="19" t="s">
        <v>139</v>
      </c>
      <c r="BE384" s="199">
        <f>IF(N384="základní",J384,0)</f>
        <v>0</v>
      </c>
      <c r="BF384" s="199">
        <f>IF(N384="snížená",J384,0)</f>
        <v>0</v>
      </c>
      <c r="BG384" s="199">
        <f>IF(N384="zákl. přenesená",J384,0)</f>
        <v>0</v>
      </c>
      <c r="BH384" s="199">
        <f>IF(N384="sníž. přenesená",J384,0)</f>
        <v>0</v>
      </c>
      <c r="BI384" s="199">
        <f>IF(N384="nulová",J384,0)</f>
        <v>0</v>
      </c>
      <c r="BJ384" s="19" t="s">
        <v>147</v>
      </c>
      <c r="BK384" s="199">
        <f>ROUND(I384*H384,2)</f>
        <v>0</v>
      </c>
      <c r="BL384" s="19" t="s">
        <v>236</v>
      </c>
      <c r="BM384" s="198" t="s">
        <v>740</v>
      </c>
    </row>
    <row r="385" s="2" customFormat="1" ht="21.75" customHeight="1">
      <c r="A385" s="38"/>
      <c r="B385" s="185"/>
      <c r="C385" s="186" t="s">
        <v>741</v>
      </c>
      <c r="D385" s="186" t="s">
        <v>142</v>
      </c>
      <c r="E385" s="187" t="s">
        <v>742</v>
      </c>
      <c r="F385" s="188" t="s">
        <v>743</v>
      </c>
      <c r="G385" s="189" t="s">
        <v>365</v>
      </c>
      <c r="H385" s="232"/>
      <c r="I385" s="191"/>
      <c r="J385" s="192">
        <f>ROUND(I385*H385,2)</f>
        <v>0</v>
      </c>
      <c r="K385" s="193"/>
      <c r="L385" s="39"/>
      <c r="M385" s="194" t="s">
        <v>1</v>
      </c>
      <c r="N385" s="195" t="s">
        <v>46</v>
      </c>
      <c r="O385" s="77"/>
      <c r="P385" s="196">
        <f>O385*H385</f>
        <v>0</v>
      </c>
      <c r="Q385" s="196">
        <v>0</v>
      </c>
      <c r="R385" s="196">
        <f>Q385*H385</f>
        <v>0</v>
      </c>
      <c r="S385" s="196">
        <v>0</v>
      </c>
      <c r="T385" s="197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8" t="s">
        <v>236</v>
      </c>
      <c r="AT385" s="198" t="s">
        <v>142</v>
      </c>
      <c r="AU385" s="198" t="s">
        <v>147</v>
      </c>
      <c r="AY385" s="19" t="s">
        <v>139</v>
      </c>
      <c r="BE385" s="199">
        <f>IF(N385="základní",J385,0)</f>
        <v>0</v>
      </c>
      <c r="BF385" s="199">
        <f>IF(N385="snížená",J385,0)</f>
        <v>0</v>
      </c>
      <c r="BG385" s="199">
        <f>IF(N385="zákl. přenesená",J385,0)</f>
        <v>0</v>
      </c>
      <c r="BH385" s="199">
        <f>IF(N385="sníž. přenesená",J385,0)</f>
        <v>0</v>
      </c>
      <c r="BI385" s="199">
        <f>IF(N385="nulová",J385,0)</f>
        <v>0</v>
      </c>
      <c r="BJ385" s="19" t="s">
        <v>147</v>
      </c>
      <c r="BK385" s="199">
        <f>ROUND(I385*H385,2)</f>
        <v>0</v>
      </c>
      <c r="BL385" s="19" t="s">
        <v>236</v>
      </c>
      <c r="BM385" s="198" t="s">
        <v>744</v>
      </c>
    </row>
    <row r="386" s="12" customFormat="1" ht="22.8" customHeight="1">
      <c r="A386" s="12"/>
      <c r="B386" s="172"/>
      <c r="C386" s="12"/>
      <c r="D386" s="173" t="s">
        <v>79</v>
      </c>
      <c r="E386" s="183" t="s">
        <v>745</v>
      </c>
      <c r="F386" s="183" t="s">
        <v>746</v>
      </c>
      <c r="G386" s="12"/>
      <c r="H386" s="12"/>
      <c r="I386" s="175"/>
      <c r="J386" s="184">
        <f>BK386</f>
        <v>0</v>
      </c>
      <c r="K386" s="12"/>
      <c r="L386" s="172"/>
      <c r="M386" s="177"/>
      <c r="N386" s="178"/>
      <c r="O386" s="178"/>
      <c r="P386" s="179">
        <f>SUM(P387:P388)</f>
        <v>0</v>
      </c>
      <c r="Q386" s="178"/>
      <c r="R386" s="179">
        <f>SUM(R387:R388)</f>
        <v>0.0028999999999999998</v>
      </c>
      <c r="S386" s="178"/>
      <c r="T386" s="180">
        <f>SUM(T387:T388)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173" t="s">
        <v>147</v>
      </c>
      <c r="AT386" s="181" t="s">
        <v>79</v>
      </c>
      <c r="AU386" s="181" t="s">
        <v>88</v>
      </c>
      <c r="AY386" s="173" t="s">
        <v>139</v>
      </c>
      <c r="BK386" s="182">
        <f>SUM(BK387:BK388)</f>
        <v>0</v>
      </c>
    </row>
    <row r="387" s="2" customFormat="1" ht="21.75" customHeight="1">
      <c r="A387" s="38"/>
      <c r="B387" s="185"/>
      <c r="C387" s="186" t="s">
        <v>747</v>
      </c>
      <c r="D387" s="186" t="s">
        <v>142</v>
      </c>
      <c r="E387" s="187" t="s">
        <v>748</v>
      </c>
      <c r="F387" s="188" t="s">
        <v>749</v>
      </c>
      <c r="G387" s="189" t="s">
        <v>158</v>
      </c>
      <c r="H387" s="190">
        <v>5.4000000000000004</v>
      </c>
      <c r="I387" s="191"/>
      <c r="J387" s="192">
        <f>ROUND(I387*H387,2)</f>
        <v>0</v>
      </c>
      <c r="K387" s="193"/>
      <c r="L387" s="39"/>
      <c r="M387" s="194" t="s">
        <v>1</v>
      </c>
      <c r="N387" s="195" t="s">
        <v>46</v>
      </c>
      <c r="O387" s="77"/>
      <c r="P387" s="196">
        <f>O387*H387</f>
        <v>0</v>
      </c>
      <c r="Q387" s="196">
        <v>0.00020000000000000001</v>
      </c>
      <c r="R387" s="196">
        <f>Q387*H387</f>
        <v>0.0010800000000000002</v>
      </c>
      <c r="S387" s="196">
        <v>0</v>
      </c>
      <c r="T387" s="197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8" t="s">
        <v>236</v>
      </c>
      <c r="AT387" s="198" t="s">
        <v>142</v>
      </c>
      <c r="AU387" s="198" t="s">
        <v>147</v>
      </c>
      <c r="AY387" s="19" t="s">
        <v>139</v>
      </c>
      <c r="BE387" s="199">
        <f>IF(N387="základní",J387,0)</f>
        <v>0</v>
      </c>
      <c r="BF387" s="199">
        <f>IF(N387="snížená",J387,0)</f>
        <v>0</v>
      </c>
      <c r="BG387" s="199">
        <f>IF(N387="zákl. přenesená",J387,0)</f>
        <v>0</v>
      </c>
      <c r="BH387" s="199">
        <f>IF(N387="sníž. přenesená",J387,0)</f>
        <v>0</v>
      </c>
      <c r="BI387" s="199">
        <f>IF(N387="nulová",J387,0)</f>
        <v>0</v>
      </c>
      <c r="BJ387" s="19" t="s">
        <v>147</v>
      </c>
      <c r="BK387" s="199">
        <f>ROUND(I387*H387,2)</f>
        <v>0</v>
      </c>
      <c r="BL387" s="19" t="s">
        <v>236</v>
      </c>
      <c r="BM387" s="198" t="s">
        <v>750</v>
      </c>
    </row>
    <row r="388" s="2" customFormat="1" ht="21.75" customHeight="1">
      <c r="A388" s="38"/>
      <c r="B388" s="185"/>
      <c r="C388" s="186" t="s">
        <v>751</v>
      </c>
      <c r="D388" s="186" t="s">
        <v>142</v>
      </c>
      <c r="E388" s="187" t="s">
        <v>752</v>
      </c>
      <c r="F388" s="188" t="s">
        <v>753</v>
      </c>
      <c r="G388" s="189" t="s">
        <v>754</v>
      </c>
      <c r="H388" s="190">
        <v>14</v>
      </c>
      <c r="I388" s="191"/>
      <c r="J388" s="192">
        <f>ROUND(I388*H388,2)</f>
        <v>0</v>
      </c>
      <c r="K388" s="193"/>
      <c r="L388" s="39"/>
      <c r="M388" s="194" t="s">
        <v>1</v>
      </c>
      <c r="N388" s="195" t="s">
        <v>46</v>
      </c>
      <c r="O388" s="77"/>
      <c r="P388" s="196">
        <f>O388*H388</f>
        <v>0</v>
      </c>
      <c r="Q388" s="196">
        <v>0.00012999999999999999</v>
      </c>
      <c r="R388" s="196">
        <f>Q388*H388</f>
        <v>0.0018199999999999998</v>
      </c>
      <c r="S388" s="196">
        <v>0</v>
      </c>
      <c r="T388" s="197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8" t="s">
        <v>236</v>
      </c>
      <c r="AT388" s="198" t="s">
        <v>142</v>
      </c>
      <c r="AU388" s="198" t="s">
        <v>147</v>
      </c>
      <c r="AY388" s="19" t="s">
        <v>139</v>
      </c>
      <c r="BE388" s="199">
        <f>IF(N388="základní",J388,0)</f>
        <v>0</v>
      </c>
      <c r="BF388" s="199">
        <f>IF(N388="snížená",J388,0)</f>
        <v>0</v>
      </c>
      <c r="BG388" s="199">
        <f>IF(N388="zákl. přenesená",J388,0)</f>
        <v>0</v>
      </c>
      <c r="BH388" s="199">
        <f>IF(N388="sníž. přenesená",J388,0)</f>
        <v>0</v>
      </c>
      <c r="BI388" s="199">
        <f>IF(N388="nulová",J388,0)</f>
        <v>0</v>
      </c>
      <c r="BJ388" s="19" t="s">
        <v>147</v>
      </c>
      <c r="BK388" s="199">
        <f>ROUND(I388*H388,2)</f>
        <v>0</v>
      </c>
      <c r="BL388" s="19" t="s">
        <v>236</v>
      </c>
      <c r="BM388" s="198" t="s">
        <v>755</v>
      </c>
    </row>
    <row r="389" s="12" customFormat="1" ht="22.8" customHeight="1">
      <c r="A389" s="12"/>
      <c r="B389" s="172"/>
      <c r="C389" s="12"/>
      <c r="D389" s="173" t="s">
        <v>79</v>
      </c>
      <c r="E389" s="183" t="s">
        <v>756</v>
      </c>
      <c r="F389" s="183" t="s">
        <v>757</v>
      </c>
      <c r="G389" s="12"/>
      <c r="H389" s="12"/>
      <c r="I389" s="175"/>
      <c r="J389" s="184">
        <f>BK389</f>
        <v>0</v>
      </c>
      <c r="K389" s="12"/>
      <c r="L389" s="172"/>
      <c r="M389" s="177"/>
      <c r="N389" s="178"/>
      <c r="O389" s="178"/>
      <c r="P389" s="179">
        <f>SUM(P390:P403)</f>
        <v>0</v>
      </c>
      <c r="Q389" s="178"/>
      <c r="R389" s="179">
        <f>SUM(R390:R403)</f>
        <v>0.15768654999999998</v>
      </c>
      <c r="S389" s="178"/>
      <c r="T389" s="180">
        <f>SUM(T390:T403)</f>
        <v>0.02910869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73" t="s">
        <v>147</v>
      </c>
      <c r="AT389" s="181" t="s">
        <v>79</v>
      </c>
      <c r="AU389" s="181" t="s">
        <v>88</v>
      </c>
      <c r="AY389" s="173" t="s">
        <v>139</v>
      </c>
      <c r="BK389" s="182">
        <f>SUM(BK390:BK403)</f>
        <v>0</v>
      </c>
    </row>
    <row r="390" s="2" customFormat="1" ht="16.5" customHeight="1">
      <c r="A390" s="38"/>
      <c r="B390" s="185"/>
      <c r="C390" s="186" t="s">
        <v>758</v>
      </c>
      <c r="D390" s="186" t="s">
        <v>142</v>
      </c>
      <c r="E390" s="187" t="s">
        <v>759</v>
      </c>
      <c r="F390" s="188" t="s">
        <v>760</v>
      </c>
      <c r="G390" s="189" t="s">
        <v>158</v>
      </c>
      <c r="H390" s="190">
        <v>93.899000000000001</v>
      </c>
      <c r="I390" s="191"/>
      <c r="J390" s="192">
        <f>ROUND(I390*H390,2)</f>
        <v>0</v>
      </c>
      <c r="K390" s="193"/>
      <c r="L390" s="39"/>
      <c r="M390" s="194" t="s">
        <v>1</v>
      </c>
      <c r="N390" s="195" t="s">
        <v>46</v>
      </c>
      <c r="O390" s="77"/>
      <c r="P390" s="196">
        <f>O390*H390</f>
        <v>0</v>
      </c>
      <c r="Q390" s="196">
        <v>0.001</v>
      </c>
      <c r="R390" s="196">
        <f>Q390*H390</f>
        <v>0.093898999999999996</v>
      </c>
      <c r="S390" s="196">
        <v>0.00031</v>
      </c>
      <c r="T390" s="197">
        <f>S390*H390</f>
        <v>0.02910869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8" t="s">
        <v>236</v>
      </c>
      <c r="AT390" s="198" t="s">
        <v>142</v>
      </c>
      <c r="AU390" s="198" t="s">
        <v>147</v>
      </c>
      <c r="AY390" s="19" t="s">
        <v>139</v>
      </c>
      <c r="BE390" s="199">
        <f>IF(N390="základní",J390,0)</f>
        <v>0</v>
      </c>
      <c r="BF390" s="199">
        <f>IF(N390="snížená",J390,0)</f>
        <v>0</v>
      </c>
      <c r="BG390" s="199">
        <f>IF(N390="zákl. přenesená",J390,0)</f>
        <v>0</v>
      </c>
      <c r="BH390" s="199">
        <f>IF(N390="sníž. přenesená",J390,0)</f>
        <v>0</v>
      </c>
      <c r="BI390" s="199">
        <f>IF(N390="nulová",J390,0)</f>
        <v>0</v>
      </c>
      <c r="BJ390" s="19" t="s">
        <v>147</v>
      </c>
      <c r="BK390" s="199">
        <f>ROUND(I390*H390,2)</f>
        <v>0</v>
      </c>
      <c r="BL390" s="19" t="s">
        <v>236</v>
      </c>
      <c r="BM390" s="198" t="s">
        <v>761</v>
      </c>
    </row>
    <row r="391" s="14" customFormat="1">
      <c r="A391" s="14"/>
      <c r="B391" s="208"/>
      <c r="C391" s="14"/>
      <c r="D391" s="201" t="s">
        <v>153</v>
      </c>
      <c r="E391" s="209" t="s">
        <v>1</v>
      </c>
      <c r="F391" s="210" t="s">
        <v>762</v>
      </c>
      <c r="G391" s="14"/>
      <c r="H391" s="211">
        <v>93.899000000000001</v>
      </c>
      <c r="I391" s="212"/>
      <c r="J391" s="14"/>
      <c r="K391" s="14"/>
      <c r="L391" s="208"/>
      <c r="M391" s="213"/>
      <c r="N391" s="214"/>
      <c r="O391" s="214"/>
      <c r="P391" s="214"/>
      <c r="Q391" s="214"/>
      <c r="R391" s="214"/>
      <c r="S391" s="214"/>
      <c r="T391" s="21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9" t="s">
        <v>153</v>
      </c>
      <c r="AU391" s="209" t="s">
        <v>147</v>
      </c>
      <c r="AV391" s="14" t="s">
        <v>147</v>
      </c>
      <c r="AW391" s="14" t="s">
        <v>36</v>
      </c>
      <c r="AX391" s="14" t="s">
        <v>88</v>
      </c>
      <c r="AY391" s="209" t="s">
        <v>139</v>
      </c>
    </row>
    <row r="392" s="2" customFormat="1" ht="21.75" customHeight="1">
      <c r="A392" s="38"/>
      <c r="B392" s="185"/>
      <c r="C392" s="186" t="s">
        <v>763</v>
      </c>
      <c r="D392" s="186" t="s">
        <v>142</v>
      </c>
      <c r="E392" s="187" t="s">
        <v>764</v>
      </c>
      <c r="F392" s="188" t="s">
        <v>765</v>
      </c>
      <c r="G392" s="189" t="s">
        <v>158</v>
      </c>
      <c r="H392" s="190">
        <v>93.899000000000001</v>
      </c>
      <c r="I392" s="191"/>
      <c r="J392" s="192">
        <f>ROUND(I392*H392,2)</f>
        <v>0</v>
      </c>
      <c r="K392" s="193"/>
      <c r="L392" s="39"/>
      <c r="M392" s="194" t="s">
        <v>1</v>
      </c>
      <c r="N392" s="195" t="s">
        <v>46</v>
      </c>
      <c r="O392" s="77"/>
      <c r="P392" s="196">
        <f>O392*H392</f>
        <v>0</v>
      </c>
      <c r="Q392" s="196">
        <v>0</v>
      </c>
      <c r="R392" s="196">
        <f>Q392*H392</f>
        <v>0</v>
      </c>
      <c r="S392" s="196">
        <v>0</v>
      </c>
      <c r="T392" s="197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8" t="s">
        <v>236</v>
      </c>
      <c r="AT392" s="198" t="s">
        <v>142</v>
      </c>
      <c r="AU392" s="198" t="s">
        <v>147</v>
      </c>
      <c r="AY392" s="19" t="s">
        <v>139</v>
      </c>
      <c r="BE392" s="199">
        <f>IF(N392="základní",J392,0)</f>
        <v>0</v>
      </c>
      <c r="BF392" s="199">
        <f>IF(N392="snížená",J392,0)</f>
        <v>0</v>
      </c>
      <c r="BG392" s="199">
        <f>IF(N392="zákl. přenesená",J392,0)</f>
        <v>0</v>
      </c>
      <c r="BH392" s="199">
        <f>IF(N392="sníž. přenesená",J392,0)</f>
        <v>0</v>
      </c>
      <c r="BI392" s="199">
        <f>IF(N392="nulová",J392,0)</f>
        <v>0</v>
      </c>
      <c r="BJ392" s="19" t="s">
        <v>147</v>
      </c>
      <c r="BK392" s="199">
        <f>ROUND(I392*H392,2)</f>
        <v>0</v>
      </c>
      <c r="BL392" s="19" t="s">
        <v>236</v>
      </c>
      <c r="BM392" s="198" t="s">
        <v>766</v>
      </c>
    </row>
    <row r="393" s="14" customFormat="1">
      <c r="A393" s="14"/>
      <c r="B393" s="208"/>
      <c r="C393" s="14"/>
      <c r="D393" s="201" t="s">
        <v>153</v>
      </c>
      <c r="E393" s="209" t="s">
        <v>1</v>
      </c>
      <c r="F393" s="210" t="s">
        <v>762</v>
      </c>
      <c r="G393" s="14"/>
      <c r="H393" s="211">
        <v>93.899000000000001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153</v>
      </c>
      <c r="AU393" s="209" t="s">
        <v>147</v>
      </c>
      <c r="AV393" s="14" t="s">
        <v>147</v>
      </c>
      <c r="AW393" s="14" t="s">
        <v>36</v>
      </c>
      <c r="AX393" s="14" t="s">
        <v>88</v>
      </c>
      <c r="AY393" s="209" t="s">
        <v>139</v>
      </c>
    </row>
    <row r="394" s="2" customFormat="1" ht="21.75" customHeight="1">
      <c r="A394" s="38"/>
      <c r="B394" s="185"/>
      <c r="C394" s="186" t="s">
        <v>767</v>
      </c>
      <c r="D394" s="186" t="s">
        <v>142</v>
      </c>
      <c r="E394" s="187" t="s">
        <v>768</v>
      </c>
      <c r="F394" s="188" t="s">
        <v>769</v>
      </c>
      <c r="G394" s="189" t="s">
        <v>158</v>
      </c>
      <c r="H394" s="190">
        <v>57.798999999999999</v>
      </c>
      <c r="I394" s="191"/>
      <c r="J394" s="192">
        <f>ROUND(I394*H394,2)</f>
        <v>0</v>
      </c>
      <c r="K394" s="193"/>
      <c r="L394" s="39"/>
      <c r="M394" s="194" t="s">
        <v>1</v>
      </c>
      <c r="N394" s="195" t="s">
        <v>46</v>
      </c>
      <c r="O394" s="77"/>
      <c r="P394" s="196">
        <f>O394*H394</f>
        <v>0</v>
      </c>
      <c r="Q394" s="196">
        <v>0.00019000000000000001</v>
      </c>
      <c r="R394" s="196">
        <f>Q394*H394</f>
        <v>0.01098181</v>
      </c>
      <c r="S394" s="196">
        <v>0</v>
      </c>
      <c r="T394" s="197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8" t="s">
        <v>236</v>
      </c>
      <c r="AT394" s="198" t="s">
        <v>142</v>
      </c>
      <c r="AU394" s="198" t="s">
        <v>147</v>
      </c>
      <c r="AY394" s="19" t="s">
        <v>139</v>
      </c>
      <c r="BE394" s="199">
        <f>IF(N394="základní",J394,0)</f>
        <v>0</v>
      </c>
      <c r="BF394" s="199">
        <f>IF(N394="snížená",J394,0)</f>
        <v>0</v>
      </c>
      <c r="BG394" s="199">
        <f>IF(N394="zákl. přenesená",J394,0)</f>
        <v>0</v>
      </c>
      <c r="BH394" s="199">
        <f>IF(N394="sníž. přenesená",J394,0)</f>
        <v>0</v>
      </c>
      <c r="BI394" s="199">
        <f>IF(N394="nulová",J394,0)</f>
        <v>0</v>
      </c>
      <c r="BJ394" s="19" t="s">
        <v>147</v>
      </c>
      <c r="BK394" s="199">
        <f>ROUND(I394*H394,2)</f>
        <v>0</v>
      </c>
      <c r="BL394" s="19" t="s">
        <v>236</v>
      </c>
      <c r="BM394" s="198" t="s">
        <v>770</v>
      </c>
    </row>
    <row r="395" s="14" customFormat="1">
      <c r="A395" s="14"/>
      <c r="B395" s="208"/>
      <c r="C395" s="14"/>
      <c r="D395" s="201" t="s">
        <v>153</v>
      </c>
      <c r="E395" s="209" t="s">
        <v>1</v>
      </c>
      <c r="F395" s="210" t="s">
        <v>253</v>
      </c>
      <c r="G395" s="14"/>
      <c r="H395" s="211">
        <v>57.798999999999999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153</v>
      </c>
      <c r="AU395" s="209" t="s">
        <v>147</v>
      </c>
      <c r="AV395" s="14" t="s">
        <v>147</v>
      </c>
      <c r="AW395" s="14" t="s">
        <v>36</v>
      </c>
      <c r="AX395" s="14" t="s">
        <v>88</v>
      </c>
      <c r="AY395" s="209" t="s">
        <v>139</v>
      </c>
    </row>
    <row r="396" s="2" customFormat="1" ht="33" customHeight="1">
      <c r="A396" s="38"/>
      <c r="B396" s="185"/>
      <c r="C396" s="186" t="s">
        <v>771</v>
      </c>
      <c r="D396" s="186" t="s">
        <v>142</v>
      </c>
      <c r="E396" s="187" t="s">
        <v>772</v>
      </c>
      <c r="F396" s="188" t="s">
        <v>773</v>
      </c>
      <c r="G396" s="189" t="s">
        <v>158</v>
      </c>
      <c r="H396" s="190">
        <v>203.09899999999999</v>
      </c>
      <c r="I396" s="191"/>
      <c r="J396" s="192">
        <f>ROUND(I396*H396,2)</f>
        <v>0</v>
      </c>
      <c r="K396" s="193"/>
      <c r="L396" s="39"/>
      <c r="M396" s="194" t="s">
        <v>1</v>
      </c>
      <c r="N396" s="195" t="s">
        <v>46</v>
      </c>
      <c r="O396" s="77"/>
      <c r="P396" s="196">
        <f>O396*H396</f>
        <v>0</v>
      </c>
      <c r="Q396" s="196">
        <v>0.00025999999999999998</v>
      </c>
      <c r="R396" s="196">
        <f>Q396*H396</f>
        <v>0.05280573999999999</v>
      </c>
      <c r="S396" s="196">
        <v>0</v>
      </c>
      <c r="T396" s="197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8" t="s">
        <v>236</v>
      </c>
      <c r="AT396" s="198" t="s">
        <v>142</v>
      </c>
      <c r="AU396" s="198" t="s">
        <v>147</v>
      </c>
      <c r="AY396" s="19" t="s">
        <v>139</v>
      </c>
      <c r="BE396" s="199">
        <f>IF(N396="základní",J396,0)</f>
        <v>0</v>
      </c>
      <c r="BF396" s="199">
        <f>IF(N396="snížená",J396,0)</f>
        <v>0</v>
      </c>
      <c r="BG396" s="199">
        <f>IF(N396="zákl. přenesená",J396,0)</f>
        <v>0</v>
      </c>
      <c r="BH396" s="199">
        <f>IF(N396="sníž. přenesená",J396,0)</f>
        <v>0</v>
      </c>
      <c r="BI396" s="199">
        <f>IF(N396="nulová",J396,0)</f>
        <v>0</v>
      </c>
      <c r="BJ396" s="19" t="s">
        <v>147</v>
      </c>
      <c r="BK396" s="199">
        <f>ROUND(I396*H396,2)</f>
        <v>0</v>
      </c>
      <c r="BL396" s="19" t="s">
        <v>236</v>
      </c>
      <c r="BM396" s="198" t="s">
        <v>774</v>
      </c>
    </row>
    <row r="397" s="13" customFormat="1">
      <c r="A397" s="13"/>
      <c r="B397" s="200"/>
      <c r="C397" s="13"/>
      <c r="D397" s="201" t="s">
        <v>153</v>
      </c>
      <c r="E397" s="202" t="s">
        <v>1</v>
      </c>
      <c r="F397" s="203" t="s">
        <v>775</v>
      </c>
      <c r="G397" s="13"/>
      <c r="H397" s="202" t="s">
        <v>1</v>
      </c>
      <c r="I397" s="204"/>
      <c r="J397" s="13"/>
      <c r="K397" s="13"/>
      <c r="L397" s="200"/>
      <c r="M397" s="205"/>
      <c r="N397" s="206"/>
      <c r="O397" s="206"/>
      <c r="P397" s="206"/>
      <c r="Q397" s="206"/>
      <c r="R397" s="206"/>
      <c r="S397" s="206"/>
      <c r="T397" s="20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02" t="s">
        <v>153</v>
      </c>
      <c r="AU397" s="202" t="s">
        <v>147</v>
      </c>
      <c r="AV397" s="13" t="s">
        <v>88</v>
      </c>
      <c r="AW397" s="13" t="s">
        <v>36</v>
      </c>
      <c r="AX397" s="13" t="s">
        <v>80</v>
      </c>
      <c r="AY397" s="202" t="s">
        <v>139</v>
      </c>
    </row>
    <row r="398" s="14" customFormat="1">
      <c r="A398" s="14"/>
      <c r="B398" s="208"/>
      <c r="C398" s="14"/>
      <c r="D398" s="201" t="s">
        <v>153</v>
      </c>
      <c r="E398" s="209" t="s">
        <v>1</v>
      </c>
      <c r="F398" s="210" t="s">
        <v>776</v>
      </c>
      <c r="G398" s="14"/>
      <c r="H398" s="211">
        <v>41.200000000000003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153</v>
      </c>
      <c r="AU398" s="209" t="s">
        <v>147</v>
      </c>
      <c r="AV398" s="14" t="s">
        <v>147</v>
      </c>
      <c r="AW398" s="14" t="s">
        <v>36</v>
      </c>
      <c r="AX398" s="14" t="s">
        <v>80</v>
      </c>
      <c r="AY398" s="209" t="s">
        <v>139</v>
      </c>
    </row>
    <row r="399" s="13" customFormat="1">
      <c r="A399" s="13"/>
      <c r="B399" s="200"/>
      <c r="C399" s="13"/>
      <c r="D399" s="201" t="s">
        <v>153</v>
      </c>
      <c r="E399" s="202" t="s">
        <v>1</v>
      </c>
      <c r="F399" s="203" t="s">
        <v>777</v>
      </c>
      <c r="G399" s="13"/>
      <c r="H399" s="202" t="s">
        <v>1</v>
      </c>
      <c r="I399" s="204"/>
      <c r="J399" s="13"/>
      <c r="K399" s="13"/>
      <c r="L399" s="200"/>
      <c r="M399" s="205"/>
      <c r="N399" s="206"/>
      <c r="O399" s="206"/>
      <c r="P399" s="206"/>
      <c r="Q399" s="206"/>
      <c r="R399" s="206"/>
      <c r="S399" s="206"/>
      <c r="T399" s="20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2" t="s">
        <v>153</v>
      </c>
      <c r="AU399" s="202" t="s">
        <v>147</v>
      </c>
      <c r="AV399" s="13" t="s">
        <v>88</v>
      </c>
      <c r="AW399" s="13" t="s">
        <v>36</v>
      </c>
      <c r="AX399" s="13" t="s">
        <v>80</v>
      </c>
      <c r="AY399" s="202" t="s">
        <v>139</v>
      </c>
    </row>
    <row r="400" s="14" customFormat="1">
      <c r="A400" s="14"/>
      <c r="B400" s="208"/>
      <c r="C400" s="14"/>
      <c r="D400" s="201" t="s">
        <v>153</v>
      </c>
      <c r="E400" s="209" t="s">
        <v>1</v>
      </c>
      <c r="F400" s="210" t="s">
        <v>778</v>
      </c>
      <c r="G400" s="14"/>
      <c r="H400" s="211">
        <v>93.899000000000001</v>
      </c>
      <c r="I400" s="212"/>
      <c r="J400" s="14"/>
      <c r="K400" s="14"/>
      <c r="L400" s="208"/>
      <c r="M400" s="213"/>
      <c r="N400" s="214"/>
      <c r="O400" s="214"/>
      <c r="P400" s="214"/>
      <c r="Q400" s="214"/>
      <c r="R400" s="214"/>
      <c r="S400" s="214"/>
      <c r="T400" s="21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153</v>
      </c>
      <c r="AU400" s="209" t="s">
        <v>147</v>
      </c>
      <c r="AV400" s="14" t="s">
        <v>147</v>
      </c>
      <c r="AW400" s="14" t="s">
        <v>36</v>
      </c>
      <c r="AX400" s="14" t="s">
        <v>80</v>
      </c>
      <c r="AY400" s="209" t="s">
        <v>139</v>
      </c>
    </row>
    <row r="401" s="13" customFormat="1">
      <c r="A401" s="13"/>
      <c r="B401" s="200"/>
      <c r="C401" s="13"/>
      <c r="D401" s="201" t="s">
        <v>153</v>
      </c>
      <c r="E401" s="202" t="s">
        <v>1</v>
      </c>
      <c r="F401" s="203" t="s">
        <v>779</v>
      </c>
      <c r="G401" s="13"/>
      <c r="H401" s="202" t="s">
        <v>1</v>
      </c>
      <c r="I401" s="204"/>
      <c r="J401" s="13"/>
      <c r="K401" s="13"/>
      <c r="L401" s="200"/>
      <c r="M401" s="205"/>
      <c r="N401" s="206"/>
      <c r="O401" s="206"/>
      <c r="P401" s="206"/>
      <c r="Q401" s="206"/>
      <c r="R401" s="206"/>
      <c r="S401" s="206"/>
      <c r="T401" s="20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2" t="s">
        <v>153</v>
      </c>
      <c r="AU401" s="202" t="s">
        <v>147</v>
      </c>
      <c r="AV401" s="13" t="s">
        <v>88</v>
      </c>
      <c r="AW401" s="13" t="s">
        <v>36</v>
      </c>
      <c r="AX401" s="13" t="s">
        <v>80</v>
      </c>
      <c r="AY401" s="202" t="s">
        <v>139</v>
      </c>
    </row>
    <row r="402" s="14" customFormat="1">
      <c r="A402" s="14"/>
      <c r="B402" s="208"/>
      <c r="C402" s="14"/>
      <c r="D402" s="201" t="s">
        <v>153</v>
      </c>
      <c r="E402" s="209" t="s">
        <v>1</v>
      </c>
      <c r="F402" s="210" t="s">
        <v>780</v>
      </c>
      <c r="G402" s="14"/>
      <c r="H402" s="211">
        <v>68</v>
      </c>
      <c r="I402" s="212"/>
      <c r="J402" s="14"/>
      <c r="K402" s="14"/>
      <c r="L402" s="208"/>
      <c r="M402" s="213"/>
      <c r="N402" s="214"/>
      <c r="O402" s="214"/>
      <c r="P402" s="214"/>
      <c r="Q402" s="214"/>
      <c r="R402" s="214"/>
      <c r="S402" s="214"/>
      <c r="T402" s="21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9" t="s">
        <v>153</v>
      </c>
      <c r="AU402" s="209" t="s">
        <v>147</v>
      </c>
      <c r="AV402" s="14" t="s">
        <v>147</v>
      </c>
      <c r="AW402" s="14" t="s">
        <v>36</v>
      </c>
      <c r="AX402" s="14" t="s">
        <v>80</v>
      </c>
      <c r="AY402" s="209" t="s">
        <v>139</v>
      </c>
    </row>
    <row r="403" s="15" customFormat="1">
      <c r="A403" s="15"/>
      <c r="B403" s="216"/>
      <c r="C403" s="15"/>
      <c r="D403" s="201" t="s">
        <v>153</v>
      </c>
      <c r="E403" s="217" t="s">
        <v>1</v>
      </c>
      <c r="F403" s="218" t="s">
        <v>165</v>
      </c>
      <c r="G403" s="15"/>
      <c r="H403" s="219">
        <v>203.09899999999999</v>
      </c>
      <c r="I403" s="220"/>
      <c r="J403" s="15"/>
      <c r="K403" s="15"/>
      <c r="L403" s="216"/>
      <c r="M403" s="221"/>
      <c r="N403" s="222"/>
      <c r="O403" s="222"/>
      <c r="P403" s="222"/>
      <c r="Q403" s="222"/>
      <c r="R403" s="222"/>
      <c r="S403" s="222"/>
      <c r="T403" s="223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17" t="s">
        <v>153</v>
      </c>
      <c r="AU403" s="217" t="s">
        <v>147</v>
      </c>
      <c r="AV403" s="15" t="s">
        <v>146</v>
      </c>
      <c r="AW403" s="15" t="s">
        <v>36</v>
      </c>
      <c r="AX403" s="15" t="s">
        <v>88</v>
      </c>
      <c r="AY403" s="217" t="s">
        <v>139</v>
      </c>
    </row>
    <row r="404" s="12" customFormat="1" ht="25.92" customHeight="1">
      <c r="A404" s="12"/>
      <c r="B404" s="172"/>
      <c r="C404" s="12"/>
      <c r="D404" s="173" t="s">
        <v>79</v>
      </c>
      <c r="E404" s="174" t="s">
        <v>781</v>
      </c>
      <c r="F404" s="174" t="s">
        <v>782</v>
      </c>
      <c r="G404" s="12"/>
      <c r="H404" s="12"/>
      <c r="I404" s="175"/>
      <c r="J404" s="176">
        <f>BK404</f>
        <v>0</v>
      </c>
      <c r="K404" s="12"/>
      <c r="L404" s="172"/>
      <c r="M404" s="177"/>
      <c r="N404" s="178"/>
      <c r="O404" s="178"/>
      <c r="P404" s="179">
        <f>P405+P407+P409</f>
        <v>0</v>
      </c>
      <c r="Q404" s="178"/>
      <c r="R404" s="179">
        <f>R405+R407+R409</f>
        <v>0</v>
      </c>
      <c r="S404" s="178"/>
      <c r="T404" s="180">
        <f>T405+T407+T409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173" t="s">
        <v>172</v>
      </c>
      <c r="AT404" s="181" t="s">
        <v>79</v>
      </c>
      <c r="AU404" s="181" t="s">
        <v>80</v>
      </c>
      <c r="AY404" s="173" t="s">
        <v>139</v>
      </c>
      <c r="BK404" s="182">
        <f>BK405+BK407+BK409</f>
        <v>0</v>
      </c>
    </row>
    <row r="405" s="12" customFormat="1" ht="22.8" customHeight="1">
      <c r="A405" s="12"/>
      <c r="B405" s="172"/>
      <c r="C405" s="12"/>
      <c r="D405" s="173" t="s">
        <v>79</v>
      </c>
      <c r="E405" s="183" t="s">
        <v>783</v>
      </c>
      <c r="F405" s="183" t="s">
        <v>784</v>
      </c>
      <c r="G405" s="12"/>
      <c r="H405" s="12"/>
      <c r="I405" s="175"/>
      <c r="J405" s="184">
        <f>BK405</f>
        <v>0</v>
      </c>
      <c r="K405" s="12"/>
      <c r="L405" s="172"/>
      <c r="M405" s="177"/>
      <c r="N405" s="178"/>
      <c r="O405" s="178"/>
      <c r="P405" s="179">
        <f>P406</f>
        <v>0</v>
      </c>
      <c r="Q405" s="178"/>
      <c r="R405" s="179">
        <f>R406</f>
        <v>0</v>
      </c>
      <c r="S405" s="178"/>
      <c r="T405" s="180">
        <f>T406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173" t="s">
        <v>172</v>
      </c>
      <c r="AT405" s="181" t="s">
        <v>79</v>
      </c>
      <c r="AU405" s="181" t="s">
        <v>88</v>
      </c>
      <c r="AY405" s="173" t="s">
        <v>139</v>
      </c>
      <c r="BK405" s="182">
        <f>BK406</f>
        <v>0</v>
      </c>
    </row>
    <row r="406" s="2" customFormat="1" ht="16.5" customHeight="1">
      <c r="A406" s="38"/>
      <c r="B406" s="185"/>
      <c r="C406" s="186" t="s">
        <v>785</v>
      </c>
      <c r="D406" s="186" t="s">
        <v>142</v>
      </c>
      <c r="E406" s="187" t="s">
        <v>786</v>
      </c>
      <c r="F406" s="188" t="s">
        <v>784</v>
      </c>
      <c r="G406" s="189" t="s">
        <v>365</v>
      </c>
      <c r="H406" s="232"/>
      <c r="I406" s="191"/>
      <c r="J406" s="192">
        <f>ROUND(I406*H406,2)</f>
        <v>0</v>
      </c>
      <c r="K406" s="193"/>
      <c r="L406" s="39"/>
      <c r="M406" s="194" t="s">
        <v>1</v>
      </c>
      <c r="N406" s="195" t="s">
        <v>46</v>
      </c>
      <c r="O406" s="77"/>
      <c r="P406" s="196">
        <f>O406*H406</f>
        <v>0</v>
      </c>
      <c r="Q406" s="196">
        <v>0</v>
      </c>
      <c r="R406" s="196">
        <f>Q406*H406</f>
        <v>0</v>
      </c>
      <c r="S406" s="196">
        <v>0</v>
      </c>
      <c r="T406" s="197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8" t="s">
        <v>787</v>
      </c>
      <c r="AT406" s="198" t="s">
        <v>142</v>
      </c>
      <c r="AU406" s="198" t="s">
        <v>147</v>
      </c>
      <c r="AY406" s="19" t="s">
        <v>139</v>
      </c>
      <c r="BE406" s="199">
        <f>IF(N406="základní",J406,0)</f>
        <v>0</v>
      </c>
      <c r="BF406" s="199">
        <f>IF(N406="snížená",J406,0)</f>
        <v>0</v>
      </c>
      <c r="BG406" s="199">
        <f>IF(N406="zákl. přenesená",J406,0)</f>
        <v>0</v>
      </c>
      <c r="BH406" s="199">
        <f>IF(N406="sníž. přenesená",J406,0)</f>
        <v>0</v>
      </c>
      <c r="BI406" s="199">
        <f>IF(N406="nulová",J406,0)</f>
        <v>0</v>
      </c>
      <c r="BJ406" s="19" t="s">
        <v>147</v>
      </c>
      <c r="BK406" s="199">
        <f>ROUND(I406*H406,2)</f>
        <v>0</v>
      </c>
      <c r="BL406" s="19" t="s">
        <v>787</v>
      </c>
      <c r="BM406" s="198" t="s">
        <v>788</v>
      </c>
    </row>
    <row r="407" s="12" customFormat="1" ht="22.8" customHeight="1">
      <c r="A407" s="12"/>
      <c r="B407" s="172"/>
      <c r="C407" s="12"/>
      <c r="D407" s="173" t="s">
        <v>79</v>
      </c>
      <c r="E407" s="183" t="s">
        <v>789</v>
      </c>
      <c r="F407" s="183" t="s">
        <v>790</v>
      </c>
      <c r="G407" s="12"/>
      <c r="H407" s="12"/>
      <c r="I407" s="175"/>
      <c r="J407" s="184">
        <f>BK407</f>
        <v>0</v>
      </c>
      <c r="K407" s="12"/>
      <c r="L407" s="172"/>
      <c r="M407" s="177"/>
      <c r="N407" s="178"/>
      <c r="O407" s="178"/>
      <c r="P407" s="179">
        <f>P408</f>
        <v>0</v>
      </c>
      <c r="Q407" s="178"/>
      <c r="R407" s="179">
        <f>R408</f>
        <v>0</v>
      </c>
      <c r="S407" s="178"/>
      <c r="T407" s="180">
        <f>T408</f>
        <v>0</v>
      </c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R407" s="173" t="s">
        <v>172</v>
      </c>
      <c r="AT407" s="181" t="s">
        <v>79</v>
      </c>
      <c r="AU407" s="181" t="s">
        <v>88</v>
      </c>
      <c r="AY407" s="173" t="s">
        <v>139</v>
      </c>
      <c r="BK407" s="182">
        <f>BK408</f>
        <v>0</v>
      </c>
    </row>
    <row r="408" s="2" customFormat="1" ht="16.5" customHeight="1">
      <c r="A408" s="38"/>
      <c r="B408" s="185"/>
      <c r="C408" s="186" t="s">
        <v>791</v>
      </c>
      <c r="D408" s="186" t="s">
        <v>142</v>
      </c>
      <c r="E408" s="187" t="s">
        <v>792</v>
      </c>
      <c r="F408" s="188" t="s">
        <v>793</v>
      </c>
      <c r="G408" s="189" t="s">
        <v>365</v>
      </c>
      <c r="H408" s="232"/>
      <c r="I408" s="191"/>
      <c r="J408" s="192">
        <f>ROUND(I408*H408,2)</f>
        <v>0</v>
      </c>
      <c r="K408" s="193"/>
      <c r="L408" s="39"/>
      <c r="M408" s="194" t="s">
        <v>1</v>
      </c>
      <c r="N408" s="195" t="s">
        <v>46</v>
      </c>
      <c r="O408" s="77"/>
      <c r="P408" s="196">
        <f>O408*H408</f>
        <v>0</v>
      </c>
      <c r="Q408" s="196">
        <v>0</v>
      </c>
      <c r="R408" s="196">
        <f>Q408*H408</f>
        <v>0</v>
      </c>
      <c r="S408" s="196">
        <v>0</v>
      </c>
      <c r="T408" s="197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8" t="s">
        <v>787</v>
      </c>
      <c r="AT408" s="198" t="s">
        <v>142</v>
      </c>
      <c r="AU408" s="198" t="s">
        <v>147</v>
      </c>
      <c r="AY408" s="19" t="s">
        <v>139</v>
      </c>
      <c r="BE408" s="199">
        <f>IF(N408="základní",J408,0)</f>
        <v>0</v>
      </c>
      <c r="BF408" s="199">
        <f>IF(N408="snížená",J408,0)</f>
        <v>0</v>
      </c>
      <c r="BG408" s="199">
        <f>IF(N408="zákl. přenesená",J408,0)</f>
        <v>0</v>
      </c>
      <c r="BH408" s="199">
        <f>IF(N408="sníž. přenesená",J408,0)</f>
        <v>0</v>
      </c>
      <c r="BI408" s="199">
        <f>IF(N408="nulová",J408,0)</f>
        <v>0</v>
      </c>
      <c r="BJ408" s="19" t="s">
        <v>147</v>
      </c>
      <c r="BK408" s="199">
        <f>ROUND(I408*H408,2)</f>
        <v>0</v>
      </c>
      <c r="BL408" s="19" t="s">
        <v>787</v>
      </c>
      <c r="BM408" s="198" t="s">
        <v>794</v>
      </c>
    </row>
    <row r="409" s="12" customFormat="1" ht="22.8" customHeight="1">
      <c r="A409" s="12"/>
      <c r="B409" s="172"/>
      <c r="C409" s="12"/>
      <c r="D409" s="173" t="s">
        <v>79</v>
      </c>
      <c r="E409" s="183" t="s">
        <v>795</v>
      </c>
      <c r="F409" s="183" t="s">
        <v>796</v>
      </c>
      <c r="G409" s="12"/>
      <c r="H409" s="12"/>
      <c r="I409" s="175"/>
      <c r="J409" s="184">
        <f>BK409</f>
        <v>0</v>
      </c>
      <c r="K409" s="12"/>
      <c r="L409" s="172"/>
      <c r="M409" s="177"/>
      <c r="N409" s="178"/>
      <c r="O409" s="178"/>
      <c r="P409" s="179">
        <f>P410</f>
        <v>0</v>
      </c>
      <c r="Q409" s="178"/>
      <c r="R409" s="179">
        <f>R410</f>
        <v>0</v>
      </c>
      <c r="S409" s="178"/>
      <c r="T409" s="180">
        <f>T410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173" t="s">
        <v>172</v>
      </c>
      <c r="AT409" s="181" t="s">
        <v>79</v>
      </c>
      <c r="AU409" s="181" t="s">
        <v>88</v>
      </c>
      <c r="AY409" s="173" t="s">
        <v>139</v>
      </c>
      <c r="BK409" s="182">
        <f>BK410</f>
        <v>0</v>
      </c>
    </row>
    <row r="410" s="2" customFormat="1" ht="16.5" customHeight="1">
      <c r="A410" s="38"/>
      <c r="B410" s="185"/>
      <c r="C410" s="186" t="s">
        <v>797</v>
      </c>
      <c r="D410" s="186" t="s">
        <v>142</v>
      </c>
      <c r="E410" s="187" t="s">
        <v>798</v>
      </c>
      <c r="F410" s="188" t="s">
        <v>799</v>
      </c>
      <c r="G410" s="189" t="s">
        <v>365</v>
      </c>
      <c r="H410" s="232"/>
      <c r="I410" s="191"/>
      <c r="J410" s="192">
        <f>ROUND(I410*H410,2)</f>
        <v>0</v>
      </c>
      <c r="K410" s="193"/>
      <c r="L410" s="39"/>
      <c r="M410" s="244" t="s">
        <v>1</v>
      </c>
      <c r="N410" s="245" t="s">
        <v>46</v>
      </c>
      <c r="O410" s="246"/>
      <c r="P410" s="247">
        <f>O410*H410</f>
        <v>0</v>
      </c>
      <c r="Q410" s="247">
        <v>0</v>
      </c>
      <c r="R410" s="247">
        <f>Q410*H410</f>
        <v>0</v>
      </c>
      <c r="S410" s="247">
        <v>0</v>
      </c>
      <c r="T410" s="248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8" t="s">
        <v>787</v>
      </c>
      <c r="AT410" s="198" t="s">
        <v>142</v>
      </c>
      <c r="AU410" s="198" t="s">
        <v>147</v>
      </c>
      <c r="AY410" s="19" t="s">
        <v>139</v>
      </c>
      <c r="BE410" s="199">
        <f>IF(N410="základní",J410,0)</f>
        <v>0</v>
      </c>
      <c r="BF410" s="199">
        <f>IF(N410="snížená",J410,0)</f>
        <v>0</v>
      </c>
      <c r="BG410" s="199">
        <f>IF(N410="zákl. přenesená",J410,0)</f>
        <v>0</v>
      </c>
      <c r="BH410" s="199">
        <f>IF(N410="sníž. přenesená",J410,0)</f>
        <v>0</v>
      </c>
      <c r="BI410" s="199">
        <f>IF(N410="nulová",J410,0)</f>
        <v>0</v>
      </c>
      <c r="BJ410" s="19" t="s">
        <v>147</v>
      </c>
      <c r="BK410" s="199">
        <f>ROUND(I410*H410,2)</f>
        <v>0</v>
      </c>
      <c r="BL410" s="19" t="s">
        <v>787</v>
      </c>
      <c r="BM410" s="198" t="s">
        <v>800</v>
      </c>
    </row>
    <row r="411" s="2" customFormat="1" ht="6.96" customHeight="1">
      <c r="A411" s="38"/>
      <c r="B411" s="60"/>
      <c r="C411" s="61"/>
      <c r="D411" s="61"/>
      <c r="E411" s="61"/>
      <c r="F411" s="61"/>
      <c r="G411" s="61"/>
      <c r="H411" s="61"/>
      <c r="I411" s="144"/>
      <c r="J411" s="61"/>
      <c r="K411" s="61"/>
      <c r="L411" s="39"/>
      <c r="M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</sheetData>
  <autoFilter ref="C141:K410"/>
  <mergeCells count="9">
    <mergeCell ref="E7:H7"/>
    <mergeCell ref="E9:H9"/>
    <mergeCell ref="E18:H18"/>
    <mergeCell ref="E27:H27"/>
    <mergeCell ref="E85:H85"/>
    <mergeCell ref="E87:H87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2020-04-22T16:48:26Z</dcterms:created>
  <dcterms:modified xsi:type="dcterms:W3CDTF">2020-04-22T16:48:28Z</dcterms:modified>
</cp:coreProperties>
</file>